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2495"/>
  </bookViews>
  <sheets>
    <sheet name="таблица 3" sheetId="2" r:id="rId1"/>
  </sheets>
  <definedNames>
    <definedName name="_xlnm.Print_Area" localSheetId="0">'таблица 3'!$A$1:$O$129</definedName>
  </definedNames>
  <calcPr calcId="152511"/>
</workbook>
</file>

<file path=xl/calcChain.xml><?xml version="1.0" encoding="utf-8"?>
<calcChain xmlns="http://schemas.openxmlformats.org/spreadsheetml/2006/main">
  <c r="K75" i="2" l="1"/>
  <c r="K72" i="2" s="1"/>
  <c r="J75" i="2"/>
  <c r="J72" i="2" s="1"/>
  <c r="I75" i="2"/>
  <c r="H70" i="2"/>
  <c r="H69" i="2"/>
  <c r="H80" i="2"/>
  <c r="H79" i="2"/>
  <c r="O77" i="2"/>
  <c r="N77" i="2"/>
  <c r="M77" i="2"/>
  <c r="L77" i="2"/>
  <c r="K77" i="2"/>
  <c r="J77" i="2"/>
  <c r="H74" i="2"/>
  <c r="O72" i="2"/>
  <c r="N72" i="2"/>
  <c r="M72" i="2"/>
  <c r="L72" i="2"/>
  <c r="O67" i="2"/>
  <c r="N67" i="2"/>
  <c r="M67" i="2"/>
  <c r="K67" i="2"/>
  <c r="J67" i="2"/>
  <c r="O65" i="2"/>
  <c r="N65" i="2"/>
  <c r="M65" i="2"/>
  <c r="K65" i="2"/>
  <c r="O64" i="2"/>
  <c r="N64" i="2"/>
  <c r="M64" i="2"/>
  <c r="L64" i="2"/>
  <c r="K64" i="2"/>
  <c r="J64" i="2"/>
  <c r="I64" i="2"/>
  <c r="L20" i="2"/>
  <c r="O20" i="2"/>
  <c r="O85" i="2" s="1"/>
  <c r="N20" i="2"/>
  <c r="N85" i="2" s="1"/>
  <c r="M20" i="2"/>
  <c r="M85" i="2" s="1"/>
  <c r="O19" i="2"/>
  <c r="N19" i="2"/>
  <c r="M19" i="2"/>
  <c r="L19" i="2"/>
  <c r="J19" i="2"/>
  <c r="J84" i="2" s="1"/>
  <c r="I19" i="2"/>
  <c r="I84" i="2" s="1"/>
  <c r="I60" i="2"/>
  <c r="H60" i="2" s="1"/>
  <c r="H59" i="2"/>
  <c r="O57" i="2"/>
  <c r="N57" i="2"/>
  <c r="M57" i="2"/>
  <c r="L57" i="2"/>
  <c r="K57" i="2"/>
  <c r="J57" i="2"/>
  <c r="K55" i="2"/>
  <c r="K52" i="2" s="1"/>
  <c r="J55" i="2"/>
  <c r="J52" i="2" s="1"/>
  <c r="I55" i="2"/>
  <c r="I52" i="2" s="1"/>
  <c r="H54" i="2"/>
  <c r="O52" i="2"/>
  <c r="N52" i="2"/>
  <c r="M52" i="2"/>
  <c r="L52" i="2"/>
  <c r="K50" i="2"/>
  <c r="K47" i="2" s="1"/>
  <c r="J50" i="2"/>
  <c r="J47" i="2" s="1"/>
  <c r="I50" i="2"/>
  <c r="H49" i="2"/>
  <c r="O47" i="2"/>
  <c r="N47" i="2"/>
  <c r="M47" i="2"/>
  <c r="L47" i="2"/>
  <c r="K45" i="2"/>
  <c r="J45" i="2"/>
  <c r="J42" i="2" s="1"/>
  <c r="I45" i="2"/>
  <c r="H44" i="2"/>
  <c r="O42" i="2"/>
  <c r="N42" i="2"/>
  <c r="M42" i="2"/>
  <c r="L42" i="2"/>
  <c r="K40" i="2"/>
  <c r="K37" i="2" s="1"/>
  <c r="J40" i="2"/>
  <c r="J37" i="2" s="1"/>
  <c r="I40" i="2"/>
  <c r="I37" i="2" s="1"/>
  <c r="H39" i="2"/>
  <c r="O37" i="2"/>
  <c r="N37" i="2"/>
  <c r="M37" i="2"/>
  <c r="L37" i="2"/>
  <c r="H34" i="2"/>
  <c r="K35" i="2"/>
  <c r="K32" i="2" s="1"/>
  <c r="J35" i="2"/>
  <c r="J32" i="2" s="1"/>
  <c r="I35" i="2"/>
  <c r="O32" i="2"/>
  <c r="N32" i="2"/>
  <c r="M32" i="2"/>
  <c r="L32" i="2"/>
  <c r="O22" i="2"/>
  <c r="N22" i="2"/>
  <c r="M22" i="2"/>
  <c r="L22" i="2"/>
  <c r="K22" i="2"/>
  <c r="J22" i="2"/>
  <c r="I22" i="2"/>
  <c r="H22" i="2"/>
  <c r="O27" i="2"/>
  <c r="N27" i="2"/>
  <c r="M27" i="2"/>
  <c r="L27" i="2"/>
  <c r="J30" i="2"/>
  <c r="I30" i="2"/>
  <c r="I27" i="2" s="1"/>
  <c r="K29" i="2"/>
  <c r="K30" i="2" s="1"/>
  <c r="K42" i="2" l="1"/>
  <c r="H75" i="2"/>
  <c r="H72" i="2" s="1"/>
  <c r="H35" i="2"/>
  <c r="H40" i="2"/>
  <c r="H37" i="2" s="1"/>
  <c r="L84" i="2"/>
  <c r="N84" i="2"/>
  <c r="H29" i="2"/>
  <c r="H55" i="2"/>
  <c r="H52" i="2" s="1"/>
  <c r="H57" i="2"/>
  <c r="M84" i="2"/>
  <c r="M82" i="2" s="1"/>
  <c r="O84" i="2"/>
  <c r="O82" i="2" s="1"/>
  <c r="N82" i="2"/>
  <c r="H30" i="2"/>
  <c r="J20" i="2"/>
  <c r="J17" i="2" s="1"/>
  <c r="H45" i="2"/>
  <c r="H42" i="2" s="1"/>
  <c r="I57" i="2"/>
  <c r="K19" i="2"/>
  <c r="K84" i="2" s="1"/>
  <c r="I72" i="2"/>
  <c r="J65" i="2"/>
  <c r="J62" i="2" s="1"/>
  <c r="N62" i="2"/>
  <c r="H67" i="2"/>
  <c r="L65" i="2"/>
  <c r="L85" i="2" s="1"/>
  <c r="L67" i="2"/>
  <c r="H77" i="2"/>
  <c r="H64" i="2"/>
  <c r="I77" i="2"/>
  <c r="I65" i="2"/>
  <c r="I67" i="2"/>
  <c r="K62" i="2"/>
  <c r="M62" i="2"/>
  <c r="O62" i="2"/>
  <c r="H50" i="2"/>
  <c r="H47" i="2" s="1"/>
  <c r="I42" i="2"/>
  <c r="L17" i="2"/>
  <c r="N17" i="2"/>
  <c r="I20" i="2"/>
  <c r="K27" i="2"/>
  <c r="K20" i="2"/>
  <c r="K85" i="2" s="1"/>
  <c r="J27" i="2"/>
  <c r="M17" i="2"/>
  <c r="O17" i="2"/>
  <c r="I47" i="2"/>
  <c r="H32" i="2"/>
  <c r="I32" i="2"/>
  <c r="H27" i="2" l="1"/>
  <c r="L82" i="2"/>
  <c r="L62" i="2"/>
  <c r="K17" i="2"/>
  <c r="H19" i="2"/>
  <c r="J85" i="2"/>
  <c r="J82" i="2" s="1"/>
  <c r="I17" i="2"/>
  <c r="I85" i="2"/>
  <c r="I82" i="2" s="1"/>
  <c r="K82" i="2"/>
  <c r="H84" i="2"/>
  <c r="H65" i="2"/>
  <c r="H62" i="2" s="1"/>
  <c r="I62" i="2"/>
  <c r="H20" i="2"/>
  <c r="H17" i="2" s="1"/>
  <c r="H85" i="2" l="1"/>
  <c r="H82" i="2" s="1"/>
</calcChain>
</file>

<file path=xl/sharedStrings.xml><?xml version="1.0" encoding="utf-8"?>
<sst xmlns="http://schemas.openxmlformats.org/spreadsheetml/2006/main" count="210" uniqueCount="71">
  <si>
    <t>Номер основного мероприятия</t>
  </si>
  <si>
    <t>всего</t>
  </si>
  <si>
    <t>федеральный бюджет</t>
  </si>
  <si>
    <t>бюджет автономного округа</t>
  </si>
  <si>
    <t>бюджет города Когалыма</t>
  </si>
  <si>
    <t>иные внебюджетные источники</t>
  </si>
  <si>
    <t>Организация мониторинга деятельности субъектов малого и среднего предпринимательства</t>
  </si>
  <si>
    <t>Организация мероприятий по информационно-консультационной поддержке, популяризации и пропаганде предпринимательской деятельности</t>
  </si>
  <si>
    <t>Возмещение части затрат на аренду нежилых помещений</t>
  </si>
  <si>
    <t>Возмещение части затрат по предоставленным консалтинговым услугам</t>
  </si>
  <si>
    <t>Возмещение части затрат, связанных с созданием и (или) развитием: центров (групп) времяпрепровождения детей, в том числе групп кратковременного пребывания детей и дошкольных образовательных центров</t>
  </si>
  <si>
    <t>Возмещение затрат на реализацию программ по энергосбережению, включая затраты на приобретение и внедрение инновационных технологий, оборудования и материалов, проведение на объектах энергетических обследований</t>
  </si>
  <si>
    <t>Возмещение части затрат по приобретению оборудования (основных средств) и лицензионных программных продуктов</t>
  </si>
  <si>
    <t>Возмещение части затрат, связанных с прохождением курсов повышения квалификации</t>
  </si>
  <si>
    <t>Предоставление субсидий на создание и (или) обеспечение деятельности центров молодежного инновационного творчества</t>
  </si>
  <si>
    <t>1.1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</si>
  <si>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</si>
  <si>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</si>
  <si>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</si>
  <si>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</si>
  <si>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</si>
  <si>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</si>
  <si>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</si>
  <si>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</si>
  <si>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3.1.4</t>
  </si>
  <si>
    <t>3.1.5</t>
  </si>
  <si>
    <t>3.1.6</t>
  </si>
  <si>
    <t>3.1.7</t>
  </si>
  <si>
    <t>3.1.8</t>
  </si>
  <si>
    <t xml:space="preserve">Финансовая поддержка начинающих предпринимателей, в виде возмещения части затрат, связанных с началом предпринимательской деятельности </t>
  </si>
  <si>
    <t xml:space="preserve">Таблица 3 </t>
  </si>
  <si>
    <t xml:space="preserve">Портфели проектов и проекты, направленные в том числе на реализацию национальных </t>
  </si>
  <si>
    <t>и федеральных проектов Российской Федерации (заполняются в части участия города Когалыма в данных проектах)</t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</si>
  <si>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</si>
  <si>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</si>
  <si>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</si>
  <si>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</si>
  <si>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</si>
  <si>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</si>
  <si>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2019г.</t>
  </si>
  <si>
    <t>2020г.</t>
  </si>
  <si>
    <t>2021г.</t>
  </si>
  <si>
    <t>Портфели проектов, основанные на национальных и федеральных проектах Российской Федерации</t>
  </si>
  <si>
    <t>Цифровая экономика Югры</t>
  </si>
  <si>
    <t>согласно паспорту проекта</t>
  </si>
  <si>
    <t>2019-2024</t>
  </si>
  <si>
    <t>2019-2025</t>
  </si>
  <si>
    <t xml:space="preserve">Итого по портфелю проектов </t>
  </si>
  <si>
    <t>Проект 1</t>
  </si>
  <si>
    <t>Проект №</t>
  </si>
  <si>
    <t xml:space="preserve">Проекты города Когалыма </t>
  </si>
  <si>
    <t>2022г.</t>
  </si>
  <si>
    <t>2023г.</t>
  </si>
  <si>
    <t>2024г.</t>
  </si>
  <si>
    <t>2025г.</t>
  </si>
  <si>
    <t>№ п/п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</si>
  <si>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 (заполняются в части участия города Когалыма в данных проектах)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</si>
  <si>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Югры) (заполняются в части участия города Когалыма в данных проектах)</t>
  </si>
  <si>
    <t>Организация мероприятий, направленных на вовлечение молодежи в предпринимательскую деятельность</t>
  </si>
  <si>
    <t>Портфель проектов №</t>
  </si>
  <si>
    <t xml:space="preserve">Проект №
(номер показателя из таблицы 1)
</t>
  </si>
  <si>
    <t>Мероприятие</t>
  </si>
  <si>
    <t>Мероприятие 1</t>
  </si>
  <si>
    <t xml:space="preserve">к постановлению Администрации </t>
  </si>
  <si>
    <t>города Когалыма</t>
  </si>
  <si>
    <t>Приложение 3</t>
  </si>
  <si>
    <t>Малое и среднее предпринимательство и поддержка индивидуальной предпринимательской инициативы</t>
  </si>
  <si>
    <t>Цифровое государственное управление (показатели 6, 7, 8)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</si>
  <si>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 (показатели 9, 10, 11, 12, 13)</t>
  </si>
  <si>
    <t>Региональный проект "Популяризация предпринимательства" (показатели 9, 10, 11, 12, 13)</t>
  </si>
  <si>
    <t xml:space="preserve">от 22.05.2019 №1082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</si>
</sst>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4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">
    <xf numFmtId="0" fontId="0" fillId="0" borderId="0" xfId="0"/>
    <xf numFmtId="49" fontId="0" fillId="0" borderId="0" xfId="0" applyNumberFormat="1"/>
    <xf numFmtId="0" fontId="0" fillId="0" borderId="0" xfId="0" applyFill="1"/>
    <xf numFmtId="0" fontId="3" fillId="0" borderId="0" xfId="0" applyFont="1"/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43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574675</xdr:colOff>
      <xdr:row>0</xdr:row>
      <xdr:rowOff>0</xdr:rowOff>
    </xdr:from>
    <xdr:to>
      <xdr:col>10</xdr:col>
      <xdr:colOff>600075</xdr:colOff>
      <xdr:row>5</xdr:row>
      <xdr:rowOff>149225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2275" y="0"/>
          <a:ext cx="13589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9"/>
  <sheetViews>
    <sheetView tabSelected="1" view="pageBreakPreview" zoomScale="75" zoomScaleNormal="75" zoomScaleSheetLayoutView="75" workbookViewId="0">
      <pane ySplit="9" topLeftCell="A106" activePane="bottomLeft" state="frozen"/>
      <selection activeCell="B1" sqref="B1"/>
      <selection pane="bottomLeft" activeCell="G3" sqref="G3"/>
    </sheetView>
  </sheetViews>
  <sheetFormatPr defaultRowHeight="17.25" x14ac:dyDescent="0.3"/>
  <cols>
    <col min="1" max="1" width="4.42578125" style="3" customWidth="1"/>
    <col min="2" max="2" width="15.85546875" style="3" customWidth="1"/>
    <col min="3" max="3" width="20.5703125" style="3" customWidth="1"/>
    <col min="4" max="4" width="14.140625" style="3" customWidth="1"/>
    <col min="5" max="5" width="11.28515625" style="3" customWidth="1"/>
    <col min="6" max="6" width="13" style="3" customWidth="1"/>
    <col min="7" max="7" width="22.140625" style="3" customWidth="1"/>
    <col min="8" max="8" width="10.85546875" style="3" customWidth="1"/>
    <col min="9" max="9" width="10" style="3" customWidth="1"/>
    <col min="10" max="10" width="9.85546875" style="3" customWidth="1"/>
    <col min="11" max="11" width="10.28515625" style="3" customWidth="1"/>
    <col min="12" max="12" width="10.140625" style="3" customWidth="1"/>
    <col min="13" max="13" width="10.7109375" style="3" customWidth="1"/>
    <col min="14" max="14" width="10.28515625" style="3" customWidth="1"/>
    <col min="15" max="15" width="10" style="3" customWidth="1"/>
    <col min="16" max="16" width="13.85546875" style="3" bestFit="1" customWidth="1"/>
    <col min="17" max="19" width="12.42578125" style="3" bestFit="1" customWidth="1"/>
    <col min="20" max="20" width="13.85546875" style="3" bestFit="1" customWidth="1"/>
    <col min="21" max="23" width="12.42578125" style="3" bestFit="1" customWidth="1"/>
    <col min="24" max="16384" width="9.140625" style="3"/>
  </cols>
  <sheetData>
    <row r="1" spans="1:15" customFormat="1" ht="16.5" x14ac:dyDescent="0.25">
      <c r="A1" s="1"/>
      <c r="B1" s="2"/>
      <c r="I1" s="8"/>
      <c r="J1" s="8"/>
      <c r="K1" s="8"/>
      <c r="L1" s="9" t="s">
        <v>65</v>
      </c>
      <c r="M1" s="9"/>
      <c r="N1" s="9"/>
      <c r="O1" s="9"/>
    </row>
    <row r="2" spans="1:15" customFormat="1" ht="16.5" x14ac:dyDescent="0.25">
      <c r="A2" s="1"/>
      <c r="B2" s="2"/>
      <c r="I2" s="8"/>
      <c r="J2" s="8"/>
      <c r="K2" s="8"/>
      <c r="L2" s="9" t="s">
        <v>63</v>
      </c>
      <c r="M2" s="9"/>
      <c r="N2" s="9"/>
      <c r="O2" s="9"/>
    </row>
    <row r="3" spans="1:15" customFormat="1" ht="16.5" x14ac:dyDescent="0.25">
      <c r="A3" s="1"/>
      <c r="B3" s="2"/>
      <c r="I3" s="8"/>
      <c r="J3" s="8"/>
      <c r="K3" s="8"/>
      <c r="L3" s="9" t="s">
        <v>64</v>
      </c>
      <c r="M3" s="9"/>
      <c r="N3" s="9"/>
      <c r="O3" s="9"/>
    </row>
    <row r="4" spans="1:15" customFormat="1" ht="16.5" x14ac:dyDescent="0.25">
      <c r="A4" s="1"/>
      <c r="B4" s="2"/>
      <c r="I4" s="8"/>
      <c r="J4" s="8"/>
      <c r="K4" s="8"/>
      <c r="L4" s="9" t="s">
        <v>70</v>
      </c>
      <c r="M4" s="9"/>
      <c r="N4" s="9"/>
      <c r="O4" s="9"/>
    </row>
    <row r="5" spans="1:15" ht="28.5" customHeight="1" x14ac:dyDescent="0.3">
      <c r="A5" s="12" t="s">
        <v>30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34.5" customHeight="1" x14ac:dyDescent="0.3">
      <c r="A6" s="13" t="s">
        <v>31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ht="36" customHeight="1" x14ac:dyDescent="0.3">
      <c r="A7" s="13" t="s">
        <v>32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ht="57" customHeight="1" x14ac:dyDescent="0.3">
      <c r="A8" s="10" t="s">
        <v>55</v>
      </c>
      <c r="B8" s="10" t="s">
        <v>33</v>
      </c>
      <c r="C8" s="10" t="s">
        <v>34</v>
      </c>
      <c r="D8" s="10" t="s">
        <v>0</v>
      </c>
      <c r="E8" s="10" t="s">
        <v>35</v>
      </c>
      <c r="F8" s="10" t="s">
        <v>36</v>
      </c>
      <c r="G8" s="10" t="s">
        <v>37</v>
      </c>
      <c r="H8" s="10" t="s">
        <v>38</v>
      </c>
      <c r="I8" s="10"/>
      <c r="J8" s="10"/>
      <c r="K8" s="10"/>
      <c r="L8" s="10"/>
      <c r="M8" s="10"/>
      <c r="N8" s="10"/>
      <c r="O8" s="10"/>
    </row>
    <row r="9" spans="1:15" ht="11.25" customHeight="1" x14ac:dyDescent="0.3">
      <c r="A9" s="10"/>
      <c r="B9" s="10"/>
      <c r="C9" s="10"/>
      <c r="D9" s="10"/>
      <c r="E9" s="10"/>
      <c r="F9" s="10"/>
      <c r="G9" s="10"/>
      <c r="H9" s="5" t="s">
        <v>1</v>
      </c>
      <c r="I9" s="5" t="s">
        <v>39</v>
      </c>
      <c r="J9" s="5" t="s">
        <v>40</v>
      </c>
      <c r="K9" s="5" t="s">
        <v>41</v>
      </c>
      <c r="L9" s="5" t="s">
        <v>51</v>
      </c>
      <c r="M9" s="5" t="s">
        <v>52</v>
      </c>
      <c r="N9" s="5" t="s">
        <v>53</v>
      </c>
      <c r="O9" s="5" t="s">
        <v>54</v>
      </c>
    </row>
    <row r="10" spans="1:15" x14ac:dyDescent="0.3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5">
        <v>13</v>
      </c>
      <c r="N10" s="5">
        <v>14</v>
      </c>
      <c r="O10" s="5">
        <v>15</v>
      </c>
    </row>
    <row r="11" spans="1:15" ht="19.5" customHeight="1" x14ac:dyDescent="0.3">
      <c r="A11" s="10" t="s">
        <v>42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24.75" customHeight="1" x14ac:dyDescent="0.3">
      <c r="A12" s="10">
        <v>1</v>
      </c>
      <c r="B12" s="10" t="s">
        <v>43</v>
      </c>
      <c r="C12" s="10" t="s">
        <v>67</v>
      </c>
      <c r="D12" s="11" t="s">
        <v>15</v>
      </c>
      <c r="E12" s="10" t="s">
        <v>44</v>
      </c>
      <c r="F12" s="10" t="s">
        <v>45</v>
      </c>
      <c r="G12" s="5" t="s">
        <v>1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33.75" customHeight="1" x14ac:dyDescent="0.3">
      <c r="A13" s="10"/>
      <c r="B13" s="10"/>
      <c r="C13" s="10"/>
      <c r="D13" s="11"/>
      <c r="E13" s="10"/>
      <c r="F13" s="10"/>
      <c r="G13" s="5" t="s">
        <v>2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</row>
    <row r="14" spans="1:15" ht="33.75" customHeight="1" x14ac:dyDescent="0.3">
      <c r="A14" s="10"/>
      <c r="B14" s="10"/>
      <c r="C14" s="10"/>
      <c r="D14" s="11"/>
      <c r="E14" s="10"/>
      <c r="F14" s="10"/>
      <c r="G14" s="5" t="s">
        <v>3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</row>
    <row r="15" spans="1:15" ht="31.5" customHeight="1" x14ac:dyDescent="0.3">
      <c r="A15" s="10"/>
      <c r="B15" s="10"/>
      <c r="C15" s="10"/>
      <c r="D15" s="11"/>
      <c r="E15" s="10"/>
      <c r="F15" s="10"/>
      <c r="G15" s="5" t="s">
        <v>4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33" customHeight="1" x14ac:dyDescent="0.3">
      <c r="A16" s="10"/>
      <c r="B16" s="10"/>
      <c r="C16" s="10"/>
      <c r="D16" s="11"/>
      <c r="E16" s="10"/>
      <c r="F16" s="10"/>
      <c r="G16" s="5" t="s">
        <v>5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24" ht="25.5" customHeight="1" x14ac:dyDescent="0.3">
      <c r="A17" s="10">
        <v>2</v>
      </c>
      <c r="B17" s="10" t="s">
        <v>66</v>
      </c>
      <c r="C17" s="10" t="s">
        <v>68</v>
      </c>
      <c r="D17" s="11" t="s">
        <v>16</v>
      </c>
      <c r="E17" s="10" t="s">
        <v>44</v>
      </c>
      <c r="F17" s="10" t="s">
        <v>45</v>
      </c>
      <c r="G17" s="5" t="s">
        <v>1</v>
      </c>
      <c r="H17" s="4">
        <f>H19+H20</f>
        <v>20643.25</v>
      </c>
      <c r="I17" s="4">
        <f t="shared" ref="I17:O17" si="0">I19+I20</f>
        <v>4717.25</v>
      </c>
      <c r="J17" s="4">
        <f t="shared" si="0"/>
        <v>4286.6000000000004</v>
      </c>
      <c r="K17" s="4">
        <f t="shared" si="0"/>
        <v>4286.6000000000004</v>
      </c>
      <c r="L17" s="4">
        <f t="shared" si="0"/>
        <v>1820.7</v>
      </c>
      <c r="M17" s="4">
        <f t="shared" si="0"/>
        <v>1820.7</v>
      </c>
      <c r="N17" s="4">
        <f t="shared" si="0"/>
        <v>1890.7</v>
      </c>
      <c r="O17" s="4">
        <f t="shared" si="0"/>
        <v>1820.7</v>
      </c>
      <c r="P17" s="7"/>
      <c r="Q17" s="7"/>
      <c r="R17" s="7"/>
      <c r="S17" s="7"/>
      <c r="T17" s="7"/>
      <c r="U17" s="7"/>
      <c r="V17" s="7"/>
      <c r="W17" s="7"/>
      <c r="X17" s="6"/>
    </row>
    <row r="18" spans="1:24" ht="34.5" customHeight="1" x14ac:dyDescent="0.3">
      <c r="A18" s="10"/>
      <c r="B18" s="10"/>
      <c r="C18" s="10"/>
      <c r="D18" s="11"/>
      <c r="E18" s="10"/>
      <c r="F18" s="10"/>
      <c r="G18" s="5" t="s">
        <v>2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7"/>
      <c r="Q18" s="7"/>
      <c r="R18" s="7"/>
      <c r="S18" s="7"/>
      <c r="T18" s="7"/>
      <c r="U18" s="7"/>
      <c r="V18" s="7"/>
      <c r="W18" s="7"/>
      <c r="X18" s="6"/>
    </row>
    <row r="19" spans="1:24" ht="42" customHeight="1" x14ac:dyDescent="0.3">
      <c r="A19" s="10"/>
      <c r="B19" s="10"/>
      <c r="C19" s="10"/>
      <c r="D19" s="11"/>
      <c r="E19" s="10"/>
      <c r="F19" s="10"/>
      <c r="G19" s="5" t="s">
        <v>3</v>
      </c>
      <c r="H19" s="4">
        <f t="shared" ref="H19:H20" si="1">SUM(I19:O19)</f>
        <v>10632.400000000001</v>
      </c>
      <c r="I19" s="4">
        <f>I24+I29+I34+I39+I44+I49+I54+I59</f>
        <v>3773.8</v>
      </c>
      <c r="J19" s="4">
        <f t="shared" ref="J19:O20" si="2">J24+J29+J34+J39+J44+J49+J54+J59</f>
        <v>3429.3</v>
      </c>
      <c r="K19" s="4">
        <f t="shared" si="2"/>
        <v>3429.3</v>
      </c>
      <c r="L19" s="4">
        <f t="shared" si="2"/>
        <v>0</v>
      </c>
      <c r="M19" s="4">
        <f t="shared" si="2"/>
        <v>0</v>
      </c>
      <c r="N19" s="4">
        <f t="shared" si="2"/>
        <v>0</v>
      </c>
      <c r="O19" s="4">
        <f t="shared" si="2"/>
        <v>0</v>
      </c>
    </row>
    <row r="20" spans="1:24" ht="33.75" customHeight="1" x14ac:dyDescent="0.3">
      <c r="A20" s="10"/>
      <c r="B20" s="10"/>
      <c r="C20" s="10"/>
      <c r="D20" s="11"/>
      <c r="E20" s="10"/>
      <c r="F20" s="10"/>
      <c r="G20" s="5" t="s">
        <v>4</v>
      </c>
      <c r="H20" s="4">
        <f t="shared" si="1"/>
        <v>10010.85</v>
      </c>
      <c r="I20" s="4">
        <f>I25+I30+I35+I40+I45+I50+I55+I60</f>
        <v>943.45</v>
      </c>
      <c r="J20" s="4">
        <f t="shared" si="2"/>
        <v>857.3</v>
      </c>
      <c r="K20" s="4">
        <f t="shared" si="2"/>
        <v>857.3</v>
      </c>
      <c r="L20" s="4">
        <f>L25+L30+L35+L40+L45+L50+L55+L60</f>
        <v>1820.7</v>
      </c>
      <c r="M20" s="4">
        <f t="shared" si="2"/>
        <v>1820.7</v>
      </c>
      <c r="N20" s="4">
        <f t="shared" si="2"/>
        <v>1890.7</v>
      </c>
      <c r="O20" s="4">
        <f t="shared" si="2"/>
        <v>1820.7</v>
      </c>
    </row>
    <row r="21" spans="1:24" ht="57.75" customHeight="1" x14ac:dyDescent="0.3">
      <c r="A21" s="10"/>
      <c r="B21" s="10"/>
      <c r="C21" s="10"/>
      <c r="D21" s="11"/>
      <c r="E21" s="10"/>
      <c r="F21" s="10"/>
      <c r="G21" s="5" t="s">
        <v>5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24" ht="21" hidden="1" customHeight="1" x14ac:dyDescent="0.3">
      <c r="A22" s="10"/>
      <c r="B22" s="10"/>
      <c r="C22" s="10" t="s">
        <v>14</v>
      </c>
      <c r="D22" s="11" t="s">
        <v>17</v>
      </c>
      <c r="E22" s="10" t="s">
        <v>44</v>
      </c>
      <c r="F22" s="10" t="s">
        <v>46</v>
      </c>
      <c r="G22" s="5" t="s">
        <v>1</v>
      </c>
      <c r="H22" s="4">
        <f>H24+H25</f>
        <v>0</v>
      </c>
      <c r="I22" s="4">
        <f t="shared" ref="I22:O22" si="3">I24+I25</f>
        <v>0</v>
      </c>
      <c r="J22" s="4">
        <f t="shared" si="3"/>
        <v>0</v>
      </c>
      <c r="K22" s="4">
        <f t="shared" si="3"/>
        <v>0</v>
      </c>
      <c r="L22" s="4">
        <f t="shared" si="3"/>
        <v>0</v>
      </c>
      <c r="M22" s="4">
        <f t="shared" si="3"/>
        <v>0</v>
      </c>
      <c r="N22" s="4">
        <f t="shared" si="3"/>
        <v>0</v>
      </c>
      <c r="O22" s="4">
        <f t="shared" si="3"/>
        <v>0</v>
      </c>
    </row>
    <row r="23" spans="1:24" ht="45.75" hidden="1" customHeight="1" x14ac:dyDescent="0.3">
      <c r="A23" s="10"/>
      <c r="B23" s="10"/>
      <c r="C23" s="10"/>
      <c r="D23" s="11"/>
      <c r="E23" s="10"/>
      <c r="F23" s="10"/>
      <c r="G23" s="5" t="s">
        <v>2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</row>
    <row r="24" spans="1:24" ht="48" hidden="1" customHeight="1" x14ac:dyDescent="0.3">
      <c r="A24" s="10"/>
      <c r="B24" s="10"/>
      <c r="C24" s="10"/>
      <c r="D24" s="11"/>
      <c r="E24" s="10"/>
      <c r="F24" s="10"/>
      <c r="G24" s="5" t="s">
        <v>3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24" ht="42" hidden="1" customHeight="1" x14ac:dyDescent="0.3">
      <c r="A25" s="10"/>
      <c r="B25" s="10"/>
      <c r="C25" s="10"/>
      <c r="D25" s="11"/>
      <c r="E25" s="10"/>
      <c r="F25" s="10"/>
      <c r="G25" s="5" t="s">
        <v>4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24" ht="47.25" hidden="1" customHeight="1" x14ac:dyDescent="0.3">
      <c r="A26" s="10"/>
      <c r="B26" s="10"/>
      <c r="C26" s="10"/>
      <c r="D26" s="11"/>
      <c r="E26" s="10"/>
      <c r="F26" s="10"/>
      <c r="G26" s="5" t="s">
        <v>5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24" ht="17.25" hidden="1" customHeight="1" x14ac:dyDescent="0.3">
      <c r="A27" s="10"/>
      <c r="B27" s="10"/>
      <c r="C27" s="10" t="s">
        <v>8</v>
      </c>
      <c r="D27" s="11" t="s">
        <v>18</v>
      </c>
      <c r="E27" s="10" t="s">
        <v>44</v>
      </c>
      <c r="F27" s="10" t="s">
        <v>46</v>
      </c>
      <c r="G27" s="5" t="s">
        <v>1</v>
      </c>
      <c r="H27" s="4">
        <f>H29+H30</f>
        <v>4131.25</v>
      </c>
      <c r="I27" s="4">
        <f t="shared" ref="I27:O27" si="4">I29+I30</f>
        <v>1093.75</v>
      </c>
      <c r="J27" s="4">
        <f t="shared" si="4"/>
        <v>875</v>
      </c>
      <c r="K27" s="4">
        <f t="shared" si="4"/>
        <v>962.5</v>
      </c>
      <c r="L27" s="4">
        <f t="shared" si="4"/>
        <v>300</v>
      </c>
      <c r="M27" s="4">
        <f t="shared" si="4"/>
        <v>300</v>
      </c>
      <c r="N27" s="4">
        <f t="shared" si="4"/>
        <v>300</v>
      </c>
      <c r="O27" s="4">
        <f t="shared" si="4"/>
        <v>300</v>
      </c>
    </row>
    <row r="28" spans="1:24" ht="33" hidden="1" x14ac:dyDescent="0.3">
      <c r="A28" s="10"/>
      <c r="B28" s="10"/>
      <c r="C28" s="10"/>
      <c r="D28" s="11"/>
      <c r="E28" s="10"/>
      <c r="F28" s="10"/>
      <c r="G28" s="5" t="s">
        <v>2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</row>
    <row r="29" spans="1:24" ht="33" hidden="1" x14ac:dyDescent="0.3">
      <c r="A29" s="10"/>
      <c r="B29" s="10"/>
      <c r="C29" s="10"/>
      <c r="D29" s="11"/>
      <c r="E29" s="10"/>
      <c r="F29" s="10"/>
      <c r="G29" s="5" t="s">
        <v>3</v>
      </c>
      <c r="H29" s="4">
        <f>SUM(I29:O29)</f>
        <v>2345</v>
      </c>
      <c r="I29" s="4">
        <v>875</v>
      </c>
      <c r="J29" s="4">
        <v>700</v>
      </c>
      <c r="K29" s="4">
        <f>700+70</f>
        <v>770</v>
      </c>
      <c r="L29" s="4">
        <v>0</v>
      </c>
      <c r="M29" s="4">
        <v>0</v>
      </c>
      <c r="N29" s="4">
        <v>0</v>
      </c>
      <c r="O29" s="4">
        <v>0</v>
      </c>
    </row>
    <row r="30" spans="1:24" ht="33" hidden="1" x14ac:dyDescent="0.3">
      <c r="A30" s="10"/>
      <c r="B30" s="10"/>
      <c r="C30" s="10"/>
      <c r="D30" s="11"/>
      <c r="E30" s="10"/>
      <c r="F30" s="10"/>
      <c r="G30" s="5" t="s">
        <v>4</v>
      </c>
      <c r="H30" s="4">
        <f>SUM(I30:O30)</f>
        <v>1786.25</v>
      </c>
      <c r="I30" s="4">
        <f>I29*20/80</f>
        <v>218.75</v>
      </c>
      <c r="J30" s="4">
        <f t="shared" ref="J30:K30" si="5">J29*20/80</f>
        <v>175</v>
      </c>
      <c r="K30" s="4">
        <f t="shared" si="5"/>
        <v>192.5</v>
      </c>
      <c r="L30" s="4">
        <v>300</v>
      </c>
      <c r="M30" s="4">
        <v>300</v>
      </c>
      <c r="N30" s="4">
        <v>300</v>
      </c>
      <c r="O30" s="4">
        <v>300</v>
      </c>
    </row>
    <row r="31" spans="1:24" ht="49.5" hidden="1" x14ac:dyDescent="0.3">
      <c r="A31" s="10"/>
      <c r="B31" s="10"/>
      <c r="C31" s="10"/>
      <c r="D31" s="11"/>
      <c r="E31" s="10"/>
      <c r="F31" s="10"/>
      <c r="G31" s="5" t="s">
        <v>5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</row>
    <row r="32" spans="1:24" hidden="1" x14ac:dyDescent="0.3">
      <c r="A32" s="10"/>
      <c r="B32" s="10"/>
      <c r="C32" s="10" t="s">
        <v>9</v>
      </c>
      <c r="D32" s="11" t="s">
        <v>19</v>
      </c>
      <c r="E32" s="10" t="s">
        <v>44</v>
      </c>
      <c r="F32" s="10" t="s">
        <v>46</v>
      </c>
      <c r="G32" s="5" t="s">
        <v>1</v>
      </c>
      <c r="H32" s="4">
        <f>H34+H35</f>
        <v>1737.5</v>
      </c>
      <c r="I32" s="4">
        <f t="shared" ref="I32:O32" si="6">I34+I35</f>
        <v>262.5</v>
      </c>
      <c r="J32" s="4">
        <f t="shared" si="6"/>
        <v>437.5</v>
      </c>
      <c r="K32" s="4">
        <f t="shared" si="6"/>
        <v>437.5</v>
      </c>
      <c r="L32" s="4">
        <f t="shared" si="6"/>
        <v>150</v>
      </c>
      <c r="M32" s="4">
        <f t="shared" si="6"/>
        <v>150</v>
      </c>
      <c r="N32" s="4">
        <f t="shared" si="6"/>
        <v>150</v>
      </c>
      <c r="O32" s="4">
        <f t="shared" si="6"/>
        <v>150</v>
      </c>
    </row>
    <row r="33" spans="1:15" ht="33" hidden="1" x14ac:dyDescent="0.3">
      <c r="A33" s="10"/>
      <c r="B33" s="10"/>
      <c r="C33" s="10"/>
      <c r="D33" s="11"/>
      <c r="E33" s="10"/>
      <c r="F33" s="10"/>
      <c r="G33" s="5" t="s">
        <v>2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</row>
    <row r="34" spans="1:15" ht="33" hidden="1" x14ac:dyDescent="0.3">
      <c r="A34" s="10"/>
      <c r="B34" s="10"/>
      <c r="C34" s="10"/>
      <c r="D34" s="11"/>
      <c r="E34" s="10"/>
      <c r="F34" s="10"/>
      <c r="G34" s="5" t="s">
        <v>3</v>
      </c>
      <c r="H34" s="4">
        <f>SUM(I34:O34)</f>
        <v>910</v>
      </c>
      <c r="I34" s="4">
        <v>210</v>
      </c>
      <c r="J34" s="4">
        <v>350</v>
      </c>
      <c r="K34" s="4">
        <v>350</v>
      </c>
      <c r="L34" s="4">
        <v>0</v>
      </c>
      <c r="M34" s="4">
        <v>0</v>
      </c>
      <c r="N34" s="4">
        <v>0</v>
      </c>
      <c r="O34" s="4">
        <v>0</v>
      </c>
    </row>
    <row r="35" spans="1:15" ht="33" hidden="1" x14ac:dyDescent="0.3">
      <c r="A35" s="10"/>
      <c r="B35" s="10"/>
      <c r="C35" s="10"/>
      <c r="D35" s="11"/>
      <c r="E35" s="10"/>
      <c r="F35" s="10"/>
      <c r="G35" s="5" t="s">
        <v>4</v>
      </c>
      <c r="H35" s="4">
        <f>SUM(I35:O35)</f>
        <v>827.5</v>
      </c>
      <c r="I35" s="4">
        <f>I34*20/80</f>
        <v>52.5</v>
      </c>
      <c r="J35" s="4">
        <f t="shared" ref="J35:K35" si="7">J34*20/80</f>
        <v>87.5</v>
      </c>
      <c r="K35" s="4">
        <f t="shared" si="7"/>
        <v>87.5</v>
      </c>
      <c r="L35" s="4">
        <v>150</v>
      </c>
      <c r="M35" s="4">
        <v>150</v>
      </c>
      <c r="N35" s="4">
        <v>150</v>
      </c>
      <c r="O35" s="4">
        <v>150</v>
      </c>
    </row>
    <row r="36" spans="1:15" ht="49.5" hidden="1" x14ac:dyDescent="0.3">
      <c r="A36" s="10"/>
      <c r="B36" s="10"/>
      <c r="C36" s="10"/>
      <c r="D36" s="11"/>
      <c r="E36" s="10"/>
      <c r="F36" s="10"/>
      <c r="G36" s="5" t="s">
        <v>5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</row>
    <row r="37" spans="1:15" ht="34.5" hidden="1" customHeight="1" x14ac:dyDescent="0.3">
      <c r="A37" s="10"/>
      <c r="B37" s="10"/>
      <c r="C37" s="10" t="s">
        <v>10</v>
      </c>
      <c r="D37" s="11" t="s">
        <v>24</v>
      </c>
      <c r="E37" s="10" t="s">
        <v>44</v>
      </c>
      <c r="F37" s="10" t="s">
        <v>46</v>
      </c>
      <c r="G37" s="5" t="s">
        <v>1</v>
      </c>
      <c r="H37" s="4">
        <f>H39+H40</f>
        <v>3825</v>
      </c>
      <c r="I37" s="4">
        <f t="shared" ref="I37:O37" si="8">I39+I40</f>
        <v>875</v>
      </c>
      <c r="J37" s="4">
        <f t="shared" si="8"/>
        <v>875</v>
      </c>
      <c r="K37" s="4">
        <f t="shared" si="8"/>
        <v>875</v>
      </c>
      <c r="L37" s="4">
        <f t="shared" si="8"/>
        <v>300</v>
      </c>
      <c r="M37" s="4">
        <f t="shared" si="8"/>
        <v>300</v>
      </c>
      <c r="N37" s="4">
        <f t="shared" si="8"/>
        <v>300</v>
      </c>
      <c r="O37" s="4">
        <f t="shared" si="8"/>
        <v>300</v>
      </c>
    </row>
    <row r="38" spans="1:15" ht="38.25" hidden="1" customHeight="1" x14ac:dyDescent="0.3">
      <c r="A38" s="10"/>
      <c r="B38" s="10"/>
      <c r="C38" s="10"/>
      <c r="D38" s="11"/>
      <c r="E38" s="10"/>
      <c r="F38" s="10"/>
      <c r="G38" s="5" t="s">
        <v>2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</row>
    <row r="39" spans="1:15" ht="41.25" hidden="1" customHeight="1" x14ac:dyDescent="0.3">
      <c r="A39" s="10"/>
      <c r="B39" s="10"/>
      <c r="C39" s="10"/>
      <c r="D39" s="11"/>
      <c r="E39" s="10"/>
      <c r="F39" s="10"/>
      <c r="G39" s="5" t="s">
        <v>3</v>
      </c>
      <c r="H39" s="4">
        <f>SUM(I39:O39)</f>
        <v>2100</v>
      </c>
      <c r="I39" s="4">
        <v>700</v>
      </c>
      <c r="J39" s="4">
        <v>700</v>
      </c>
      <c r="K39" s="4">
        <v>700</v>
      </c>
      <c r="L39" s="4">
        <v>0</v>
      </c>
      <c r="M39" s="4">
        <v>0</v>
      </c>
      <c r="N39" s="4">
        <v>0</v>
      </c>
      <c r="O39" s="4">
        <v>0</v>
      </c>
    </row>
    <row r="40" spans="1:15" ht="45.75" hidden="1" customHeight="1" x14ac:dyDescent="0.3">
      <c r="A40" s="10"/>
      <c r="B40" s="10"/>
      <c r="C40" s="10"/>
      <c r="D40" s="11"/>
      <c r="E40" s="10"/>
      <c r="F40" s="10"/>
      <c r="G40" s="5" t="s">
        <v>4</v>
      </c>
      <c r="H40" s="4">
        <f>SUM(I40:O40)</f>
        <v>1725</v>
      </c>
      <c r="I40" s="4">
        <f>I39*20/80</f>
        <v>175</v>
      </c>
      <c r="J40" s="4">
        <f t="shared" ref="J40:K40" si="9">J39*20/80</f>
        <v>175</v>
      </c>
      <c r="K40" s="4">
        <f t="shared" si="9"/>
        <v>175</v>
      </c>
      <c r="L40" s="4">
        <v>300</v>
      </c>
      <c r="M40" s="4">
        <v>300</v>
      </c>
      <c r="N40" s="4">
        <v>300</v>
      </c>
      <c r="O40" s="4">
        <v>300</v>
      </c>
    </row>
    <row r="41" spans="1:15" ht="42.75" hidden="1" customHeight="1" x14ac:dyDescent="0.3">
      <c r="A41" s="10"/>
      <c r="B41" s="10"/>
      <c r="C41" s="10"/>
      <c r="D41" s="11"/>
      <c r="E41" s="10"/>
      <c r="F41" s="10"/>
      <c r="G41" s="5" t="s">
        <v>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</row>
    <row r="42" spans="1:15" ht="45.75" hidden="1" customHeight="1" x14ac:dyDescent="0.3">
      <c r="A42" s="10"/>
      <c r="B42" s="10"/>
      <c r="C42" s="10" t="s">
        <v>11</v>
      </c>
      <c r="D42" s="11" t="s">
        <v>25</v>
      </c>
      <c r="E42" s="10" t="s">
        <v>44</v>
      </c>
      <c r="F42" s="10" t="s">
        <v>46</v>
      </c>
      <c r="G42" s="5" t="s">
        <v>1</v>
      </c>
      <c r="H42" s="4">
        <f>H44+H45</f>
        <v>2295</v>
      </c>
      <c r="I42" s="4">
        <f t="shared" ref="I42:O42" si="10">I44+I45</f>
        <v>525</v>
      </c>
      <c r="J42" s="4">
        <f t="shared" si="10"/>
        <v>525</v>
      </c>
      <c r="K42" s="4">
        <f t="shared" si="10"/>
        <v>525</v>
      </c>
      <c r="L42" s="4">
        <f t="shared" si="10"/>
        <v>180</v>
      </c>
      <c r="M42" s="4">
        <f t="shared" si="10"/>
        <v>180</v>
      </c>
      <c r="N42" s="4">
        <f t="shared" si="10"/>
        <v>180</v>
      </c>
      <c r="O42" s="4">
        <f t="shared" si="10"/>
        <v>180</v>
      </c>
    </row>
    <row r="43" spans="1:15" ht="45" hidden="1" customHeight="1" x14ac:dyDescent="0.3">
      <c r="A43" s="10"/>
      <c r="B43" s="10"/>
      <c r="C43" s="10"/>
      <c r="D43" s="11"/>
      <c r="E43" s="10"/>
      <c r="F43" s="10"/>
      <c r="G43" s="5" t="s">
        <v>2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</row>
    <row r="44" spans="1:15" ht="47.25" hidden="1" customHeight="1" x14ac:dyDescent="0.3">
      <c r="A44" s="10"/>
      <c r="B44" s="10"/>
      <c r="C44" s="10"/>
      <c r="D44" s="11"/>
      <c r="E44" s="10"/>
      <c r="F44" s="10"/>
      <c r="G44" s="5" t="s">
        <v>3</v>
      </c>
      <c r="H44" s="4">
        <f>SUM(I44:O44)</f>
        <v>1260</v>
      </c>
      <c r="I44" s="4">
        <v>420</v>
      </c>
      <c r="J44" s="4">
        <v>420</v>
      </c>
      <c r="K44" s="4">
        <v>420</v>
      </c>
      <c r="L44" s="4">
        <v>0</v>
      </c>
      <c r="M44" s="4">
        <v>0</v>
      </c>
      <c r="N44" s="4">
        <v>0</v>
      </c>
      <c r="O44" s="4">
        <v>0</v>
      </c>
    </row>
    <row r="45" spans="1:15" ht="46.5" hidden="1" customHeight="1" x14ac:dyDescent="0.3">
      <c r="A45" s="10"/>
      <c r="B45" s="10"/>
      <c r="C45" s="10"/>
      <c r="D45" s="11"/>
      <c r="E45" s="10"/>
      <c r="F45" s="10"/>
      <c r="G45" s="5" t="s">
        <v>4</v>
      </c>
      <c r="H45" s="4">
        <f>SUM(I45:O45)</f>
        <v>1035</v>
      </c>
      <c r="I45" s="4">
        <f>I44*20/80</f>
        <v>105</v>
      </c>
      <c r="J45" s="4">
        <f t="shared" ref="J45:K45" si="11">J44*20/80</f>
        <v>105</v>
      </c>
      <c r="K45" s="4">
        <f t="shared" si="11"/>
        <v>105</v>
      </c>
      <c r="L45" s="4">
        <v>180</v>
      </c>
      <c r="M45" s="4">
        <v>180</v>
      </c>
      <c r="N45" s="4">
        <v>180</v>
      </c>
      <c r="O45" s="4">
        <v>180</v>
      </c>
    </row>
    <row r="46" spans="1:15" ht="42.75" hidden="1" customHeight="1" x14ac:dyDescent="0.3">
      <c r="A46" s="10"/>
      <c r="B46" s="10"/>
      <c r="C46" s="10"/>
      <c r="D46" s="11"/>
      <c r="E46" s="10"/>
      <c r="F46" s="10"/>
      <c r="G46" s="5" t="s">
        <v>5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</row>
    <row r="47" spans="1:15" hidden="1" x14ac:dyDescent="0.3">
      <c r="A47" s="10"/>
      <c r="B47" s="10"/>
      <c r="C47" s="10" t="s">
        <v>12</v>
      </c>
      <c r="D47" s="11" t="s">
        <v>26</v>
      </c>
      <c r="E47" s="10" t="s">
        <v>44</v>
      </c>
      <c r="F47" s="10" t="s">
        <v>46</v>
      </c>
      <c r="G47" s="5" t="s">
        <v>1</v>
      </c>
      <c r="H47" s="4">
        <f>H49+H50</f>
        <v>2487.25</v>
      </c>
      <c r="I47" s="4">
        <f t="shared" ref="I47:O47" si="12">I49+I50</f>
        <v>717.25</v>
      </c>
      <c r="J47" s="4">
        <f t="shared" si="12"/>
        <v>525</v>
      </c>
      <c r="K47" s="4">
        <f t="shared" si="12"/>
        <v>525</v>
      </c>
      <c r="L47" s="4">
        <f t="shared" si="12"/>
        <v>180</v>
      </c>
      <c r="M47" s="4">
        <f t="shared" si="12"/>
        <v>180</v>
      </c>
      <c r="N47" s="4">
        <f t="shared" si="12"/>
        <v>180</v>
      </c>
      <c r="O47" s="4">
        <f t="shared" si="12"/>
        <v>180</v>
      </c>
    </row>
    <row r="48" spans="1:15" ht="33" hidden="1" x14ac:dyDescent="0.3">
      <c r="A48" s="10"/>
      <c r="B48" s="10"/>
      <c r="C48" s="10"/>
      <c r="D48" s="11"/>
      <c r="E48" s="10"/>
      <c r="F48" s="10"/>
      <c r="G48" s="5" t="s">
        <v>2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</row>
    <row r="49" spans="1:24" ht="33" hidden="1" x14ac:dyDescent="0.3">
      <c r="A49" s="10"/>
      <c r="B49" s="10"/>
      <c r="C49" s="10"/>
      <c r="D49" s="11"/>
      <c r="E49" s="10"/>
      <c r="F49" s="10"/>
      <c r="G49" s="5" t="s">
        <v>3</v>
      </c>
      <c r="H49" s="4">
        <f>SUM(I49:O49)</f>
        <v>1413.8</v>
      </c>
      <c r="I49" s="4">
        <v>573.79999999999995</v>
      </c>
      <c r="J49" s="4">
        <v>420</v>
      </c>
      <c r="K49" s="4">
        <v>420</v>
      </c>
      <c r="L49" s="4">
        <v>0</v>
      </c>
      <c r="M49" s="4">
        <v>0</v>
      </c>
      <c r="N49" s="4">
        <v>0</v>
      </c>
      <c r="O49" s="4">
        <v>0</v>
      </c>
    </row>
    <row r="50" spans="1:24" ht="33" hidden="1" x14ac:dyDescent="0.3">
      <c r="A50" s="10"/>
      <c r="B50" s="10"/>
      <c r="C50" s="10"/>
      <c r="D50" s="11"/>
      <c r="E50" s="10"/>
      <c r="F50" s="10"/>
      <c r="G50" s="5" t="s">
        <v>4</v>
      </c>
      <c r="H50" s="4">
        <f>SUM(I50:O50)</f>
        <v>1073.45</v>
      </c>
      <c r="I50" s="4">
        <f>I49*20/80</f>
        <v>143.44999999999999</v>
      </c>
      <c r="J50" s="4">
        <f t="shared" ref="J50:K50" si="13">J49*20/80</f>
        <v>105</v>
      </c>
      <c r="K50" s="4">
        <f t="shared" si="13"/>
        <v>105</v>
      </c>
      <c r="L50" s="4">
        <v>180</v>
      </c>
      <c r="M50" s="4">
        <v>180</v>
      </c>
      <c r="N50" s="4">
        <v>180</v>
      </c>
      <c r="O50" s="4">
        <v>180</v>
      </c>
    </row>
    <row r="51" spans="1:24" ht="49.5" hidden="1" x14ac:dyDescent="0.3">
      <c r="A51" s="10"/>
      <c r="B51" s="10"/>
      <c r="C51" s="10"/>
      <c r="D51" s="11"/>
      <c r="E51" s="10"/>
      <c r="F51" s="10"/>
      <c r="G51" s="5" t="s">
        <v>5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</row>
    <row r="52" spans="1:24" hidden="1" x14ac:dyDescent="0.3">
      <c r="A52" s="10"/>
      <c r="B52" s="10"/>
      <c r="C52" s="10" t="s">
        <v>13</v>
      </c>
      <c r="D52" s="11" t="s">
        <v>27</v>
      </c>
      <c r="E52" s="10" t="s">
        <v>44</v>
      </c>
      <c r="F52" s="10" t="s">
        <v>46</v>
      </c>
      <c r="G52" s="5" t="s">
        <v>1</v>
      </c>
      <c r="H52" s="4">
        <f>H54+H55</f>
        <v>338.75</v>
      </c>
      <c r="I52" s="4">
        <f t="shared" ref="I52:O52" si="14">I54+I55</f>
        <v>43.75</v>
      </c>
      <c r="J52" s="4">
        <f t="shared" si="14"/>
        <v>87.5</v>
      </c>
      <c r="K52" s="4">
        <f t="shared" si="14"/>
        <v>87.5</v>
      </c>
      <c r="L52" s="4">
        <f t="shared" si="14"/>
        <v>30</v>
      </c>
      <c r="M52" s="4">
        <f t="shared" si="14"/>
        <v>30</v>
      </c>
      <c r="N52" s="4">
        <f t="shared" si="14"/>
        <v>30</v>
      </c>
      <c r="O52" s="4">
        <f t="shared" si="14"/>
        <v>30</v>
      </c>
    </row>
    <row r="53" spans="1:24" ht="33" hidden="1" x14ac:dyDescent="0.3">
      <c r="A53" s="10"/>
      <c r="B53" s="10"/>
      <c r="C53" s="10"/>
      <c r="D53" s="11"/>
      <c r="E53" s="10"/>
      <c r="F53" s="10"/>
      <c r="G53" s="5" t="s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</row>
    <row r="54" spans="1:24" ht="33" hidden="1" x14ac:dyDescent="0.3">
      <c r="A54" s="10"/>
      <c r="B54" s="10"/>
      <c r="C54" s="10"/>
      <c r="D54" s="11"/>
      <c r="E54" s="10"/>
      <c r="F54" s="10"/>
      <c r="G54" s="5" t="s">
        <v>3</v>
      </c>
      <c r="H54" s="4">
        <f>SUM(I54:O54)</f>
        <v>175</v>
      </c>
      <c r="I54" s="4">
        <v>35</v>
      </c>
      <c r="J54" s="4">
        <v>70</v>
      </c>
      <c r="K54" s="4">
        <v>70</v>
      </c>
      <c r="L54" s="4">
        <v>0</v>
      </c>
      <c r="M54" s="4">
        <v>0</v>
      </c>
      <c r="N54" s="4">
        <v>0</v>
      </c>
      <c r="O54" s="4">
        <v>0</v>
      </c>
    </row>
    <row r="55" spans="1:24" ht="33" hidden="1" x14ac:dyDescent="0.3">
      <c r="A55" s="10"/>
      <c r="B55" s="10"/>
      <c r="C55" s="10"/>
      <c r="D55" s="11"/>
      <c r="E55" s="10"/>
      <c r="F55" s="10"/>
      <c r="G55" s="5" t="s">
        <v>4</v>
      </c>
      <c r="H55" s="4">
        <f>SUM(I55:O55)</f>
        <v>163.75</v>
      </c>
      <c r="I55" s="4">
        <f t="shared" ref="I55:K55" si="15">I54*20/80</f>
        <v>8.75</v>
      </c>
      <c r="J55" s="4">
        <f t="shared" si="15"/>
        <v>17.5</v>
      </c>
      <c r="K55" s="4">
        <f t="shared" si="15"/>
        <v>17.5</v>
      </c>
      <c r="L55" s="4">
        <v>30</v>
      </c>
      <c r="M55" s="4">
        <v>30</v>
      </c>
      <c r="N55" s="4">
        <v>30</v>
      </c>
      <c r="O55" s="4">
        <v>30</v>
      </c>
    </row>
    <row r="56" spans="1:24" ht="49.5" hidden="1" x14ac:dyDescent="0.3">
      <c r="A56" s="10"/>
      <c r="B56" s="10"/>
      <c r="C56" s="10"/>
      <c r="D56" s="11"/>
      <c r="E56" s="10"/>
      <c r="F56" s="10"/>
      <c r="G56" s="5" t="s">
        <v>5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</row>
    <row r="57" spans="1:24" hidden="1" x14ac:dyDescent="0.3">
      <c r="A57" s="10"/>
      <c r="B57" s="10"/>
      <c r="C57" s="10" t="s">
        <v>29</v>
      </c>
      <c r="D57" s="11" t="s">
        <v>28</v>
      </c>
      <c r="E57" s="10" t="s">
        <v>44</v>
      </c>
      <c r="F57" s="10" t="s">
        <v>46</v>
      </c>
      <c r="G57" s="5" t="s">
        <v>1</v>
      </c>
      <c r="H57" s="4">
        <f>H59+H60</f>
        <v>5828.5</v>
      </c>
      <c r="I57" s="4">
        <f t="shared" ref="I57:O57" si="16">I59+I60</f>
        <v>1200</v>
      </c>
      <c r="J57" s="4">
        <f t="shared" si="16"/>
        <v>961.59999999999991</v>
      </c>
      <c r="K57" s="4">
        <f t="shared" si="16"/>
        <v>874.09999999999991</v>
      </c>
      <c r="L57" s="4">
        <f t="shared" si="16"/>
        <v>680.7</v>
      </c>
      <c r="M57" s="4">
        <f t="shared" si="16"/>
        <v>680.7</v>
      </c>
      <c r="N57" s="4">
        <f t="shared" si="16"/>
        <v>750.7</v>
      </c>
      <c r="O57" s="4">
        <f t="shared" si="16"/>
        <v>680.7</v>
      </c>
    </row>
    <row r="58" spans="1:24" ht="33" hidden="1" x14ac:dyDescent="0.3">
      <c r="A58" s="10"/>
      <c r="B58" s="10"/>
      <c r="C58" s="10"/>
      <c r="D58" s="11"/>
      <c r="E58" s="10"/>
      <c r="F58" s="10"/>
      <c r="G58" s="5" t="s">
        <v>2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</row>
    <row r="59" spans="1:24" ht="33" hidden="1" x14ac:dyDescent="0.3">
      <c r="A59" s="10"/>
      <c r="B59" s="10"/>
      <c r="C59" s="10"/>
      <c r="D59" s="11"/>
      <c r="E59" s="10"/>
      <c r="F59" s="10"/>
      <c r="G59" s="5" t="s">
        <v>3</v>
      </c>
      <c r="H59" s="4">
        <f>SUM(I59:O59)</f>
        <v>2428.6</v>
      </c>
      <c r="I59" s="4">
        <v>960</v>
      </c>
      <c r="J59" s="4">
        <v>769.3</v>
      </c>
      <c r="K59" s="4">
        <v>699.3</v>
      </c>
      <c r="L59" s="4">
        <v>0</v>
      </c>
      <c r="M59" s="4">
        <v>0</v>
      </c>
      <c r="N59" s="4">
        <v>0</v>
      </c>
      <c r="O59" s="4">
        <v>0</v>
      </c>
    </row>
    <row r="60" spans="1:24" ht="33" hidden="1" x14ac:dyDescent="0.3">
      <c r="A60" s="10"/>
      <c r="B60" s="10"/>
      <c r="C60" s="10"/>
      <c r="D60" s="11"/>
      <c r="E60" s="10"/>
      <c r="F60" s="10"/>
      <c r="G60" s="5" t="s">
        <v>4</v>
      </c>
      <c r="H60" s="4">
        <f>SUM(I60:O60)</f>
        <v>3399.9000000000005</v>
      </c>
      <c r="I60" s="4">
        <f t="shared" ref="I60" si="17">I59*20/80</f>
        <v>240</v>
      </c>
      <c r="J60" s="4">
        <v>192.3</v>
      </c>
      <c r="K60" s="4">
        <v>174.8</v>
      </c>
      <c r="L60" s="4">
        <v>680.7</v>
      </c>
      <c r="M60" s="4">
        <v>680.7</v>
      </c>
      <c r="N60" s="4">
        <v>750.7</v>
      </c>
      <c r="O60" s="4">
        <v>680.7</v>
      </c>
    </row>
    <row r="61" spans="1:24" ht="49.5" hidden="1" x14ac:dyDescent="0.3">
      <c r="A61" s="10"/>
      <c r="B61" s="10"/>
      <c r="C61" s="10"/>
      <c r="D61" s="11"/>
      <c r="E61" s="10"/>
      <c r="F61" s="10"/>
      <c r="G61" s="5" t="s">
        <v>5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</row>
    <row r="62" spans="1:24" ht="21.75" customHeight="1" x14ac:dyDescent="0.3">
      <c r="A62" s="10">
        <v>3</v>
      </c>
      <c r="B62" s="10"/>
      <c r="C62" s="10" t="s">
        <v>69</v>
      </c>
      <c r="D62" s="11" t="s">
        <v>20</v>
      </c>
      <c r="E62" s="10" t="s">
        <v>44</v>
      </c>
      <c r="F62" s="10" t="s">
        <v>45</v>
      </c>
      <c r="G62" s="5" t="s">
        <v>1</v>
      </c>
      <c r="H62" s="4">
        <f>H64+H65</f>
        <v>2707.5</v>
      </c>
      <c r="I62" s="4">
        <f t="shared" ref="I62:O62" si="18">I64+I65</f>
        <v>612.5</v>
      </c>
      <c r="J62" s="4">
        <f t="shared" si="18"/>
        <v>612.5</v>
      </c>
      <c r="K62" s="4">
        <f t="shared" si="18"/>
        <v>612.5</v>
      </c>
      <c r="L62" s="4">
        <f t="shared" si="18"/>
        <v>210</v>
      </c>
      <c r="M62" s="4">
        <f t="shared" si="18"/>
        <v>210</v>
      </c>
      <c r="N62" s="4">
        <f t="shared" si="18"/>
        <v>240</v>
      </c>
      <c r="O62" s="4">
        <f t="shared" si="18"/>
        <v>210</v>
      </c>
      <c r="P62" s="7"/>
      <c r="Q62" s="7"/>
      <c r="R62" s="7"/>
      <c r="S62" s="7"/>
      <c r="T62" s="7"/>
      <c r="U62" s="7"/>
      <c r="V62" s="7"/>
      <c r="W62" s="7"/>
      <c r="X62" s="6"/>
    </row>
    <row r="63" spans="1:24" ht="36.75" customHeight="1" x14ac:dyDescent="0.3">
      <c r="A63" s="10"/>
      <c r="B63" s="10"/>
      <c r="C63" s="10"/>
      <c r="D63" s="11"/>
      <c r="E63" s="10"/>
      <c r="F63" s="10"/>
      <c r="G63" s="5" t="s">
        <v>2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7"/>
      <c r="Q63" s="7"/>
      <c r="R63" s="7"/>
      <c r="S63" s="7"/>
      <c r="T63" s="7"/>
      <c r="U63" s="7"/>
      <c r="V63" s="7"/>
      <c r="W63" s="7"/>
      <c r="X63" s="6"/>
    </row>
    <row r="64" spans="1:24" ht="35.25" customHeight="1" x14ac:dyDescent="0.3">
      <c r="A64" s="10"/>
      <c r="B64" s="10"/>
      <c r="C64" s="10"/>
      <c r="D64" s="11"/>
      <c r="E64" s="10"/>
      <c r="F64" s="10"/>
      <c r="G64" s="5" t="s">
        <v>3</v>
      </c>
      <c r="H64" s="4">
        <f t="shared" ref="H64:H65" si="19">SUM(I64:O64)</f>
        <v>1470</v>
      </c>
      <c r="I64" s="4">
        <f>I69+I74+I79</f>
        <v>490</v>
      </c>
      <c r="J64" s="4">
        <f t="shared" ref="J64:O65" si="20">J69+J74+J79</f>
        <v>490</v>
      </c>
      <c r="K64" s="4">
        <f t="shared" si="20"/>
        <v>490</v>
      </c>
      <c r="L64" s="4">
        <f t="shared" si="20"/>
        <v>0</v>
      </c>
      <c r="M64" s="4">
        <f t="shared" si="20"/>
        <v>0</v>
      </c>
      <c r="N64" s="4">
        <f t="shared" si="20"/>
        <v>0</v>
      </c>
      <c r="O64" s="4">
        <f t="shared" si="20"/>
        <v>0</v>
      </c>
    </row>
    <row r="65" spans="1:15" ht="30.75" customHeight="1" x14ac:dyDescent="0.3">
      <c r="A65" s="10"/>
      <c r="B65" s="10"/>
      <c r="C65" s="10"/>
      <c r="D65" s="11"/>
      <c r="E65" s="10"/>
      <c r="F65" s="10"/>
      <c r="G65" s="5" t="s">
        <v>4</v>
      </c>
      <c r="H65" s="4">
        <f t="shared" si="19"/>
        <v>1237.5</v>
      </c>
      <c r="I65" s="4">
        <f>I70+I75+I80</f>
        <v>122.5</v>
      </c>
      <c r="J65" s="4">
        <f t="shared" si="20"/>
        <v>122.5</v>
      </c>
      <c r="K65" s="4">
        <f t="shared" si="20"/>
        <v>122.5</v>
      </c>
      <c r="L65" s="4">
        <f t="shared" si="20"/>
        <v>210</v>
      </c>
      <c r="M65" s="4">
        <f t="shared" si="20"/>
        <v>210</v>
      </c>
      <c r="N65" s="4">
        <f t="shared" si="20"/>
        <v>240</v>
      </c>
      <c r="O65" s="4">
        <f t="shared" si="20"/>
        <v>210</v>
      </c>
    </row>
    <row r="66" spans="1:15" ht="36.75" customHeight="1" x14ac:dyDescent="0.3">
      <c r="A66" s="10"/>
      <c r="B66" s="10"/>
      <c r="C66" s="10"/>
      <c r="D66" s="11"/>
      <c r="E66" s="10"/>
      <c r="F66" s="10"/>
      <c r="G66" s="5" t="s">
        <v>5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</row>
    <row r="67" spans="1:15" ht="21" hidden="1" customHeight="1" x14ac:dyDescent="0.3">
      <c r="A67" s="10"/>
      <c r="B67" s="10"/>
      <c r="C67" s="10" t="s">
        <v>6</v>
      </c>
      <c r="D67" s="11" t="s">
        <v>21</v>
      </c>
      <c r="E67" s="10" t="s">
        <v>44</v>
      </c>
      <c r="F67" s="10" t="s">
        <v>46</v>
      </c>
      <c r="G67" s="5" t="s">
        <v>1</v>
      </c>
      <c r="H67" s="4">
        <f>H69+H70</f>
        <v>30</v>
      </c>
      <c r="I67" s="4">
        <f t="shared" ref="I67:O67" si="21">I69+I70</f>
        <v>0</v>
      </c>
      <c r="J67" s="4">
        <f t="shared" si="21"/>
        <v>0</v>
      </c>
      <c r="K67" s="4">
        <f t="shared" si="21"/>
        <v>0</v>
      </c>
      <c r="L67" s="4">
        <f t="shared" si="21"/>
        <v>0</v>
      </c>
      <c r="M67" s="4">
        <f t="shared" si="21"/>
        <v>0</v>
      </c>
      <c r="N67" s="4">
        <f t="shared" si="21"/>
        <v>30</v>
      </c>
      <c r="O67" s="4">
        <f t="shared" si="21"/>
        <v>0</v>
      </c>
    </row>
    <row r="68" spans="1:15" ht="45.75" hidden="1" customHeight="1" x14ac:dyDescent="0.3">
      <c r="A68" s="10"/>
      <c r="B68" s="10"/>
      <c r="C68" s="10"/>
      <c r="D68" s="11"/>
      <c r="E68" s="10"/>
      <c r="F68" s="10"/>
      <c r="G68" s="5" t="s">
        <v>2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</row>
    <row r="69" spans="1:15" ht="48" hidden="1" customHeight="1" x14ac:dyDescent="0.3">
      <c r="A69" s="10"/>
      <c r="B69" s="10"/>
      <c r="C69" s="10"/>
      <c r="D69" s="11"/>
      <c r="E69" s="10"/>
      <c r="F69" s="10"/>
      <c r="G69" s="5" t="s">
        <v>3</v>
      </c>
      <c r="H69" s="4">
        <f t="shared" ref="H69:H70" si="22">SUM(I69:O69)</f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</row>
    <row r="70" spans="1:15" ht="42" hidden="1" customHeight="1" x14ac:dyDescent="0.3">
      <c r="A70" s="10"/>
      <c r="B70" s="10"/>
      <c r="C70" s="10"/>
      <c r="D70" s="11"/>
      <c r="E70" s="10"/>
      <c r="F70" s="10"/>
      <c r="G70" s="5" t="s">
        <v>4</v>
      </c>
      <c r="H70" s="4">
        <f t="shared" si="22"/>
        <v>30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30</v>
      </c>
      <c r="O70" s="4">
        <v>0</v>
      </c>
    </row>
    <row r="71" spans="1:15" ht="47.25" hidden="1" customHeight="1" x14ac:dyDescent="0.3">
      <c r="A71" s="10"/>
      <c r="B71" s="10"/>
      <c r="C71" s="10"/>
      <c r="D71" s="11"/>
      <c r="E71" s="10"/>
      <c r="F71" s="10"/>
      <c r="G71" s="5" t="s">
        <v>5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</row>
    <row r="72" spans="1:15" ht="21" hidden="1" customHeight="1" x14ac:dyDescent="0.3">
      <c r="A72" s="10"/>
      <c r="B72" s="10"/>
      <c r="C72" s="10" t="s">
        <v>58</v>
      </c>
      <c r="D72" s="11" t="s">
        <v>22</v>
      </c>
      <c r="E72" s="10" t="s">
        <v>44</v>
      </c>
      <c r="F72" s="10" t="s">
        <v>46</v>
      </c>
      <c r="G72" s="5" t="s">
        <v>1</v>
      </c>
      <c r="H72" s="4">
        <f>H74+H75</f>
        <v>765</v>
      </c>
      <c r="I72" s="4">
        <f t="shared" ref="I72:O72" si="23">I74+I75</f>
        <v>175</v>
      </c>
      <c r="J72" s="4">
        <f t="shared" si="23"/>
        <v>175</v>
      </c>
      <c r="K72" s="4">
        <f t="shared" si="23"/>
        <v>175</v>
      </c>
      <c r="L72" s="4">
        <f t="shared" si="23"/>
        <v>60</v>
      </c>
      <c r="M72" s="4">
        <f t="shared" si="23"/>
        <v>60</v>
      </c>
      <c r="N72" s="4">
        <f t="shared" si="23"/>
        <v>60</v>
      </c>
      <c r="O72" s="4">
        <f t="shared" si="23"/>
        <v>60</v>
      </c>
    </row>
    <row r="73" spans="1:15" ht="45.75" hidden="1" customHeight="1" x14ac:dyDescent="0.3">
      <c r="A73" s="10"/>
      <c r="B73" s="10"/>
      <c r="C73" s="10"/>
      <c r="D73" s="11"/>
      <c r="E73" s="10"/>
      <c r="F73" s="10"/>
      <c r="G73" s="5" t="s">
        <v>2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</row>
    <row r="74" spans="1:15" ht="48" hidden="1" customHeight="1" x14ac:dyDescent="0.3">
      <c r="A74" s="10"/>
      <c r="B74" s="10"/>
      <c r="C74" s="10"/>
      <c r="D74" s="11"/>
      <c r="E74" s="10"/>
      <c r="F74" s="10"/>
      <c r="G74" s="5" t="s">
        <v>3</v>
      </c>
      <c r="H74" s="4">
        <f>SUM(I74:O74)</f>
        <v>420</v>
      </c>
      <c r="I74" s="4">
        <v>140</v>
      </c>
      <c r="J74" s="4">
        <v>140</v>
      </c>
      <c r="K74" s="4">
        <v>140</v>
      </c>
      <c r="L74" s="4">
        <v>0</v>
      </c>
      <c r="M74" s="4">
        <v>0</v>
      </c>
      <c r="N74" s="4">
        <v>0</v>
      </c>
      <c r="O74" s="4">
        <v>0</v>
      </c>
    </row>
    <row r="75" spans="1:15" ht="42" hidden="1" customHeight="1" x14ac:dyDescent="0.3">
      <c r="A75" s="10"/>
      <c r="B75" s="10"/>
      <c r="C75" s="10"/>
      <c r="D75" s="11"/>
      <c r="E75" s="10"/>
      <c r="F75" s="10"/>
      <c r="G75" s="5" t="s">
        <v>4</v>
      </c>
      <c r="H75" s="4">
        <f>SUM(I75:O75)</f>
        <v>345</v>
      </c>
      <c r="I75" s="4">
        <f t="shared" ref="I75:K75" si="24">I74*20/80</f>
        <v>35</v>
      </c>
      <c r="J75" s="4">
        <f t="shared" si="24"/>
        <v>35</v>
      </c>
      <c r="K75" s="4">
        <f t="shared" si="24"/>
        <v>35</v>
      </c>
      <c r="L75" s="4">
        <v>60</v>
      </c>
      <c r="M75" s="4">
        <v>60</v>
      </c>
      <c r="N75" s="4">
        <v>60</v>
      </c>
      <c r="O75" s="4">
        <v>60</v>
      </c>
    </row>
    <row r="76" spans="1:15" ht="47.25" hidden="1" customHeight="1" x14ac:dyDescent="0.3">
      <c r="A76" s="10"/>
      <c r="B76" s="10"/>
      <c r="C76" s="10"/>
      <c r="D76" s="11"/>
      <c r="E76" s="10"/>
      <c r="F76" s="10"/>
      <c r="G76" s="5" t="s">
        <v>5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</row>
    <row r="77" spans="1:15" ht="21" hidden="1" customHeight="1" x14ac:dyDescent="0.3">
      <c r="A77" s="10"/>
      <c r="B77" s="10"/>
      <c r="C77" s="10" t="s">
        <v>7</v>
      </c>
      <c r="D77" s="11" t="s">
        <v>23</v>
      </c>
      <c r="E77" s="10" t="s">
        <v>44</v>
      </c>
      <c r="F77" s="10" t="s">
        <v>46</v>
      </c>
      <c r="G77" s="5" t="s">
        <v>1</v>
      </c>
      <c r="H77" s="4">
        <f>H79+H80</f>
        <v>1912.5</v>
      </c>
      <c r="I77" s="4">
        <f t="shared" ref="I77:O77" si="25">I79+I80</f>
        <v>437.5</v>
      </c>
      <c r="J77" s="4">
        <f t="shared" si="25"/>
        <v>437.5</v>
      </c>
      <c r="K77" s="4">
        <f t="shared" si="25"/>
        <v>437.5</v>
      </c>
      <c r="L77" s="4">
        <f t="shared" si="25"/>
        <v>150</v>
      </c>
      <c r="M77" s="4">
        <f t="shared" si="25"/>
        <v>150</v>
      </c>
      <c r="N77" s="4">
        <f t="shared" si="25"/>
        <v>150</v>
      </c>
      <c r="O77" s="4">
        <f t="shared" si="25"/>
        <v>150</v>
      </c>
    </row>
    <row r="78" spans="1:15" ht="45.75" hidden="1" customHeight="1" x14ac:dyDescent="0.3">
      <c r="A78" s="10"/>
      <c r="B78" s="10"/>
      <c r="C78" s="10"/>
      <c r="D78" s="11"/>
      <c r="E78" s="10"/>
      <c r="F78" s="10"/>
      <c r="G78" s="5" t="s">
        <v>2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</row>
    <row r="79" spans="1:15" ht="48" hidden="1" customHeight="1" x14ac:dyDescent="0.3">
      <c r="A79" s="10"/>
      <c r="B79" s="10"/>
      <c r="C79" s="10"/>
      <c r="D79" s="11"/>
      <c r="E79" s="10"/>
      <c r="F79" s="10"/>
      <c r="G79" s="5" t="s">
        <v>3</v>
      </c>
      <c r="H79" s="4">
        <f>SUM(I79:O79)</f>
        <v>1050</v>
      </c>
      <c r="I79" s="4">
        <v>350</v>
      </c>
      <c r="J79" s="4">
        <v>350</v>
      </c>
      <c r="K79" s="4">
        <v>350</v>
      </c>
      <c r="L79" s="4">
        <v>0</v>
      </c>
      <c r="M79" s="4">
        <v>0</v>
      </c>
      <c r="N79" s="4">
        <v>0</v>
      </c>
      <c r="O79" s="4">
        <v>0</v>
      </c>
    </row>
    <row r="80" spans="1:15" ht="42" hidden="1" customHeight="1" x14ac:dyDescent="0.3">
      <c r="A80" s="10"/>
      <c r="B80" s="10"/>
      <c r="C80" s="10"/>
      <c r="D80" s="11"/>
      <c r="E80" s="10"/>
      <c r="F80" s="10"/>
      <c r="G80" s="5" t="s">
        <v>4</v>
      </c>
      <c r="H80" s="4">
        <f>SUM(I80:O80)</f>
        <v>862.5</v>
      </c>
      <c r="I80" s="4">
        <v>87.5</v>
      </c>
      <c r="J80" s="4">
        <v>87.5</v>
      </c>
      <c r="K80" s="4">
        <v>87.5</v>
      </c>
      <c r="L80" s="4">
        <v>150</v>
      </c>
      <c r="M80" s="4">
        <v>150</v>
      </c>
      <c r="N80" s="4">
        <v>150</v>
      </c>
      <c r="O80" s="4">
        <v>150</v>
      </c>
    </row>
    <row r="81" spans="1:24" ht="47.25" hidden="1" customHeight="1" x14ac:dyDescent="0.3">
      <c r="A81" s="10"/>
      <c r="B81" s="10"/>
      <c r="C81" s="10"/>
      <c r="D81" s="11"/>
      <c r="E81" s="10"/>
      <c r="F81" s="10"/>
      <c r="G81" s="5" t="s">
        <v>5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</row>
    <row r="82" spans="1:24" ht="20.25" customHeight="1" x14ac:dyDescent="0.3">
      <c r="A82" s="10"/>
      <c r="B82" s="10"/>
      <c r="C82" s="14" t="s">
        <v>47</v>
      </c>
      <c r="D82" s="14"/>
      <c r="E82" s="14"/>
      <c r="F82" s="14"/>
      <c r="G82" s="5" t="s">
        <v>1</v>
      </c>
      <c r="H82" s="4">
        <f>H84+H85</f>
        <v>23350.75</v>
      </c>
      <c r="I82" s="4">
        <f t="shared" ref="I82:O82" si="26">I84+I85</f>
        <v>5329.75</v>
      </c>
      <c r="J82" s="4">
        <f t="shared" si="26"/>
        <v>4899.1000000000004</v>
      </c>
      <c r="K82" s="4">
        <f t="shared" si="26"/>
        <v>4899.1000000000004</v>
      </c>
      <c r="L82" s="4">
        <f t="shared" si="26"/>
        <v>2030.7</v>
      </c>
      <c r="M82" s="4">
        <f t="shared" si="26"/>
        <v>2030.7</v>
      </c>
      <c r="N82" s="4">
        <f t="shared" si="26"/>
        <v>2130.6999999999998</v>
      </c>
      <c r="O82" s="4">
        <f t="shared" si="26"/>
        <v>2030.7</v>
      </c>
    </row>
    <row r="83" spans="1:24" ht="33" x14ac:dyDescent="0.3">
      <c r="A83" s="10"/>
      <c r="B83" s="10"/>
      <c r="C83" s="14"/>
      <c r="D83" s="14"/>
      <c r="E83" s="14"/>
      <c r="F83" s="14"/>
      <c r="G83" s="5" t="s">
        <v>2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</row>
    <row r="84" spans="1:24" ht="33" x14ac:dyDescent="0.3">
      <c r="A84" s="10"/>
      <c r="B84" s="10"/>
      <c r="C84" s="14"/>
      <c r="D84" s="14"/>
      <c r="E84" s="14"/>
      <c r="F84" s="14"/>
      <c r="G84" s="5" t="s">
        <v>3</v>
      </c>
      <c r="H84" s="4">
        <f>SUM(I84:O84)</f>
        <v>12102.400000000001</v>
      </c>
      <c r="I84" s="4">
        <f>I19+I64</f>
        <v>4263.8</v>
      </c>
      <c r="J84" s="4">
        <f t="shared" ref="J84:O85" si="27">J19+J64</f>
        <v>3919.3</v>
      </c>
      <c r="K84" s="4">
        <f t="shared" si="27"/>
        <v>3919.3</v>
      </c>
      <c r="L84" s="4">
        <f t="shared" si="27"/>
        <v>0</v>
      </c>
      <c r="M84" s="4">
        <f t="shared" si="27"/>
        <v>0</v>
      </c>
      <c r="N84" s="4">
        <f t="shared" si="27"/>
        <v>0</v>
      </c>
      <c r="O84" s="4">
        <f t="shared" si="27"/>
        <v>0</v>
      </c>
    </row>
    <row r="85" spans="1:24" ht="33" x14ac:dyDescent="0.3">
      <c r="A85" s="10"/>
      <c r="B85" s="10"/>
      <c r="C85" s="14"/>
      <c r="D85" s="14"/>
      <c r="E85" s="14"/>
      <c r="F85" s="14"/>
      <c r="G85" s="5" t="s">
        <v>4</v>
      </c>
      <c r="H85" s="4">
        <f>SUM(I85:O85)</f>
        <v>11248.35</v>
      </c>
      <c r="I85" s="4">
        <f>I20+I65</f>
        <v>1065.95</v>
      </c>
      <c r="J85" s="4">
        <f t="shared" si="27"/>
        <v>979.8</v>
      </c>
      <c r="K85" s="4">
        <f t="shared" si="27"/>
        <v>979.8</v>
      </c>
      <c r="L85" s="4">
        <f t="shared" si="27"/>
        <v>2030.7</v>
      </c>
      <c r="M85" s="4">
        <f t="shared" si="27"/>
        <v>2030.7</v>
      </c>
      <c r="N85" s="4">
        <f t="shared" si="27"/>
        <v>2130.6999999999998</v>
      </c>
      <c r="O85" s="4">
        <f t="shared" si="27"/>
        <v>2030.7</v>
      </c>
    </row>
    <row r="86" spans="1:24" ht="49.5" x14ac:dyDescent="0.3">
      <c r="A86" s="10"/>
      <c r="B86" s="10"/>
      <c r="C86" s="14"/>
      <c r="D86" s="14"/>
      <c r="E86" s="14"/>
      <c r="F86" s="14"/>
      <c r="G86" s="5" t="s">
        <v>5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</row>
    <row r="87" spans="1:24" ht="38.25" customHeight="1" x14ac:dyDescent="0.3">
      <c r="A87" s="10" t="s">
        <v>56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6"/>
      <c r="Q87" s="6"/>
      <c r="R87" s="6"/>
      <c r="S87" s="6"/>
      <c r="T87" s="6"/>
      <c r="U87" s="6"/>
      <c r="V87" s="6"/>
      <c r="W87" s="6"/>
      <c r="X87" s="6"/>
    </row>
    <row r="88" spans="1:24" ht="18" customHeight="1" x14ac:dyDescent="0.3">
      <c r="A88" s="10"/>
      <c r="B88" s="10" t="s">
        <v>59</v>
      </c>
      <c r="C88" s="10" t="s">
        <v>60</v>
      </c>
      <c r="D88" s="11"/>
      <c r="E88" s="10"/>
      <c r="F88" s="10"/>
      <c r="G88" s="5" t="s">
        <v>1</v>
      </c>
      <c r="H88" s="4"/>
      <c r="I88" s="4"/>
      <c r="J88" s="4"/>
      <c r="K88" s="4"/>
      <c r="L88" s="4"/>
      <c r="M88" s="4"/>
      <c r="N88" s="4"/>
      <c r="O88" s="4"/>
      <c r="P88" s="7"/>
      <c r="Q88" s="7"/>
      <c r="R88" s="7"/>
      <c r="S88" s="7"/>
      <c r="T88" s="7"/>
      <c r="U88" s="7"/>
      <c r="V88" s="7"/>
      <c r="W88" s="7"/>
      <c r="X88" s="6"/>
    </row>
    <row r="89" spans="1:24" ht="33" x14ac:dyDescent="0.3">
      <c r="A89" s="10"/>
      <c r="B89" s="10"/>
      <c r="C89" s="10"/>
      <c r="D89" s="11"/>
      <c r="E89" s="10"/>
      <c r="F89" s="10"/>
      <c r="G89" s="5" t="s">
        <v>2</v>
      </c>
      <c r="H89" s="4"/>
      <c r="I89" s="4"/>
      <c r="J89" s="4"/>
      <c r="K89" s="4"/>
      <c r="L89" s="4"/>
      <c r="M89" s="4"/>
      <c r="N89" s="4"/>
      <c r="O89" s="4"/>
      <c r="P89" s="7"/>
      <c r="Q89" s="7"/>
      <c r="R89" s="7"/>
      <c r="S89" s="7"/>
      <c r="T89" s="7"/>
      <c r="U89" s="7"/>
      <c r="V89" s="7"/>
      <c r="W89" s="7"/>
      <c r="X89" s="6"/>
    </row>
    <row r="90" spans="1:24" ht="33" x14ac:dyDescent="0.3">
      <c r="A90" s="10"/>
      <c r="B90" s="10"/>
      <c r="C90" s="10"/>
      <c r="D90" s="11"/>
      <c r="E90" s="10"/>
      <c r="F90" s="10"/>
      <c r="G90" s="5" t="s">
        <v>3</v>
      </c>
      <c r="H90" s="4"/>
      <c r="I90" s="4"/>
      <c r="J90" s="4"/>
      <c r="K90" s="4"/>
      <c r="L90" s="4"/>
      <c r="M90" s="4"/>
      <c r="N90" s="4"/>
      <c r="O90" s="4"/>
    </row>
    <row r="91" spans="1:24" ht="33.75" customHeight="1" x14ac:dyDescent="0.3">
      <c r="A91" s="10"/>
      <c r="B91" s="10"/>
      <c r="C91" s="10"/>
      <c r="D91" s="11"/>
      <c r="E91" s="10"/>
      <c r="F91" s="10"/>
      <c r="G91" s="5" t="s">
        <v>4</v>
      </c>
      <c r="H91" s="4"/>
      <c r="I91" s="4"/>
      <c r="J91" s="4"/>
      <c r="K91" s="4"/>
      <c r="L91" s="4"/>
      <c r="M91" s="4"/>
      <c r="N91" s="4"/>
      <c r="O91" s="4"/>
    </row>
    <row r="92" spans="1:24" ht="35.25" customHeight="1" x14ac:dyDescent="0.3">
      <c r="A92" s="10"/>
      <c r="B92" s="10"/>
      <c r="C92" s="10"/>
      <c r="D92" s="11"/>
      <c r="E92" s="10"/>
      <c r="F92" s="10"/>
      <c r="G92" s="5" t="s">
        <v>5</v>
      </c>
      <c r="H92" s="4"/>
      <c r="I92" s="4"/>
      <c r="J92" s="4"/>
      <c r="K92" s="4"/>
      <c r="L92" s="4"/>
      <c r="M92" s="4"/>
      <c r="N92" s="4"/>
      <c r="O92" s="4"/>
    </row>
    <row r="93" spans="1:24" ht="21" customHeight="1" x14ac:dyDescent="0.3">
      <c r="A93" s="10"/>
      <c r="B93" s="10"/>
      <c r="C93" s="10" t="s">
        <v>61</v>
      </c>
      <c r="D93" s="11"/>
      <c r="E93" s="10"/>
      <c r="F93" s="10"/>
      <c r="G93" s="5" t="s">
        <v>1</v>
      </c>
      <c r="H93" s="4"/>
      <c r="I93" s="4"/>
      <c r="J93" s="4"/>
      <c r="K93" s="4"/>
      <c r="L93" s="4"/>
      <c r="M93" s="4"/>
      <c r="N93" s="4"/>
      <c r="O93" s="4"/>
    </row>
    <row r="94" spans="1:24" ht="30.75" customHeight="1" x14ac:dyDescent="0.3">
      <c r="A94" s="10"/>
      <c r="B94" s="10"/>
      <c r="C94" s="10"/>
      <c r="D94" s="11"/>
      <c r="E94" s="10"/>
      <c r="F94" s="10"/>
      <c r="G94" s="5" t="s">
        <v>2</v>
      </c>
      <c r="H94" s="4"/>
      <c r="I94" s="4"/>
      <c r="J94" s="4"/>
      <c r="K94" s="4"/>
      <c r="L94" s="4"/>
      <c r="M94" s="4"/>
      <c r="N94" s="4"/>
      <c r="O94" s="4"/>
    </row>
    <row r="95" spans="1:24" ht="34.5" customHeight="1" x14ac:dyDescent="0.3">
      <c r="A95" s="10"/>
      <c r="B95" s="10"/>
      <c r="C95" s="10"/>
      <c r="D95" s="11"/>
      <c r="E95" s="10"/>
      <c r="F95" s="10"/>
      <c r="G95" s="5" t="s">
        <v>3</v>
      </c>
      <c r="H95" s="4"/>
      <c r="I95" s="4"/>
      <c r="J95" s="4"/>
      <c r="K95" s="4"/>
      <c r="L95" s="4"/>
      <c r="M95" s="4"/>
      <c r="N95" s="4"/>
      <c r="O95" s="4"/>
    </row>
    <row r="96" spans="1:24" ht="33" customHeight="1" x14ac:dyDescent="0.3">
      <c r="A96" s="10"/>
      <c r="B96" s="10"/>
      <c r="C96" s="10"/>
      <c r="D96" s="11"/>
      <c r="E96" s="10"/>
      <c r="F96" s="10"/>
      <c r="G96" s="5" t="s">
        <v>4</v>
      </c>
      <c r="H96" s="4"/>
      <c r="I96" s="4"/>
      <c r="J96" s="4"/>
      <c r="K96" s="4"/>
      <c r="L96" s="4"/>
      <c r="M96" s="4"/>
      <c r="N96" s="4"/>
      <c r="O96" s="4"/>
    </row>
    <row r="97" spans="1:15" ht="32.25" customHeight="1" x14ac:dyDescent="0.3">
      <c r="A97" s="10"/>
      <c r="B97" s="10"/>
      <c r="C97" s="10"/>
      <c r="D97" s="11"/>
      <c r="E97" s="10"/>
      <c r="F97" s="10"/>
      <c r="G97" s="5" t="s">
        <v>5</v>
      </c>
      <c r="H97" s="4"/>
      <c r="I97" s="4"/>
      <c r="J97" s="4"/>
      <c r="K97" s="4"/>
      <c r="L97" s="4"/>
      <c r="M97" s="4"/>
      <c r="N97" s="4"/>
      <c r="O97" s="4"/>
    </row>
    <row r="98" spans="1:15" ht="21" customHeight="1" x14ac:dyDescent="0.3">
      <c r="A98" s="10"/>
      <c r="B98" s="10"/>
      <c r="C98" s="10" t="s">
        <v>62</v>
      </c>
      <c r="D98" s="11"/>
      <c r="E98" s="10"/>
      <c r="F98" s="10"/>
      <c r="G98" s="5" t="s">
        <v>1</v>
      </c>
      <c r="H98" s="4"/>
      <c r="I98" s="4"/>
      <c r="J98" s="4"/>
      <c r="K98" s="4"/>
      <c r="L98" s="4"/>
      <c r="M98" s="4"/>
      <c r="N98" s="4"/>
      <c r="O98" s="4"/>
    </row>
    <row r="99" spans="1:15" ht="32.25" customHeight="1" x14ac:dyDescent="0.3">
      <c r="A99" s="10"/>
      <c r="B99" s="10"/>
      <c r="C99" s="10"/>
      <c r="D99" s="11"/>
      <c r="E99" s="10"/>
      <c r="F99" s="10"/>
      <c r="G99" s="5" t="s">
        <v>2</v>
      </c>
      <c r="H99" s="4"/>
      <c r="I99" s="4"/>
      <c r="J99" s="4"/>
      <c r="K99" s="4"/>
      <c r="L99" s="4"/>
      <c r="M99" s="4"/>
      <c r="N99" s="4"/>
      <c r="O99" s="4"/>
    </row>
    <row r="100" spans="1:15" ht="39" customHeight="1" x14ac:dyDescent="0.3">
      <c r="A100" s="10"/>
      <c r="B100" s="10"/>
      <c r="C100" s="10"/>
      <c r="D100" s="11"/>
      <c r="E100" s="10"/>
      <c r="F100" s="10"/>
      <c r="G100" s="5" t="s">
        <v>3</v>
      </c>
      <c r="H100" s="4"/>
      <c r="I100" s="4"/>
      <c r="J100" s="4"/>
      <c r="K100" s="4"/>
      <c r="L100" s="4"/>
      <c r="M100" s="4"/>
      <c r="N100" s="4"/>
      <c r="O100" s="4"/>
    </row>
    <row r="101" spans="1:15" ht="42" customHeight="1" x14ac:dyDescent="0.3">
      <c r="A101" s="10"/>
      <c r="B101" s="10"/>
      <c r="C101" s="10"/>
      <c r="D101" s="11"/>
      <c r="E101" s="10"/>
      <c r="F101" s="10"/>
      <c r="G101" s="5" t="s">
        <v>4</v>
      </c>
      <c r="H101" s="4"/>
      <c r="I101" s="4"/>
      <c r="J101" s="4"/>
      <c r="K101" s="4"/>
      <c r="L101" s="4"/>
      <c r="M101" s="4"/>
      <c r="N101" s="4"/>
      <c r="O101" s="4"/>
    </row>
    <row r="102" spans="1:15" ht="36.75" customHeight="1" x14ac:dyDescent="0.3">
      <c r="A102" s="10"/>
      <c r="B102" s="10"/>
      <c r="C102" s="10"/>
      <c r="D102" s="11"/>
      <c r="E102" s="10"/>
      <c r="F102" s="10"/>
      <c r="G102" s="5" t="s">
        <v>5</v>
      </c>
      <c r="H102" s="4"/>
      <c r="I102" s="4"/>
      <c r="J102" s="4"/>
      <c r="K102" s="4"/>
      <c r="L102" s="4"/>
      <c r="M102" s="4"/>
      <c r="N102" s="4"/>
      <c r="O102" s="4"/>
    </row>
    <row r="103" spans="1:15" x14ac:dyDescent="0.3">
      <c r="A103" s="10"/>
      <c r="B103" s="10"/>
      <c r="C103" s="14" t="s">
        <v>47</v>
      </c>
      <c r="D103" s="14"/>
      <c r="E103" s="14"/>
      <c r="F103" s="14"/>
      <c r="G103" s="5" t="s">
        <v>1</v>
      </c>
      <c r="H103" s="4"/>
      <c r="I103" s="4"/>
      <c r="J103" s="4"/>
      <c r="K103" s="4"/>
      <c r="L103" s="4"/>
      <c r="M103" s="4"/>
      <c r="N103" s="4"/>
      <c r="O103" s="4"/>
    </row>
    <row r="104" spans="1:15" ht="33" x14ac:dyDescent="0.3">
      <c r="A104" s="10"/>
      <c r="B104" s="10"/>
      <c r="C104" s="14"/>
      <c r="D104" s="14"/>
      <c r="E104" s="14"/>
      <c r="F104" s="14"/>
      <c r="G104" s="5" t="s">
        <v>2</v>
      </c>
      <c r="H104" s="4"/>
      <c r="I104" s="4"/>
      <c r="J104" s="4"/>
      <c r="K104" s="4"/>
      <c r="L104" s="4"/>
      <c r="M104" s="4"/>
      <c r="N104" s="4"/>
      <c r="O104" s="4"/>
    </row>
    <row r="105" spans="1:15" ht="30" customHeight="1" x14ac:dyDescent="0.3">
      <c r="A105" s="10"/>
      <c r="B105" s="10"/>
      <c r="C105" s="14"/>
      <c r="D105" s="14"/>
      <c r="E105" s="14"/>
      <c r="F105" s="14"/>
      <c r="G105" s="5" t="s">
        <v>3</v>
      </c>
      <c r="H105" s="4"/>
      <c r="I105" s="4"/>
      <c r="J105" s="4"/>
      <c r="K105" s="4"/>
      <c r="L105" s="4"/>
      <c r="M105" s="4"/>
      <c r="N105" s="4"/>
      <c r="O105" s="4"/>
    </row>
    <row r="106" spans="1:15" ht="33" x14ac:dyDescent="0.3">
      <c r="A106" s="10"/>
      <c r="B106" s="10"/>
      <c r="C106" s="14"/>
      <c r="D106" s="14"/>
      <c r="E106" s="14"/>
      <c r="F106" s="14"/>
      <c r="G106" s="5" t="s">
        <v>4</v>
      </c>
      <c r="H106" s="4"/>
      <c r="I106" s="4"/>
      <c r="J106" s="4"/>
      <c r="K106" s="4"/>
      <c r="L106" s="4"/>
      <c r="M106" s="4"/>
      <c r="N106" s="4"/>
      <c r="O106" s="4"/>
    </row>
    <row r="107" spans="1:15" ht="30" customHeight="1" x14ac:dyDescent="0.3">
      <c r="A107" s="10"/>
      <c r="B107" s="10"/>
      <c r="C107" s="14"/>
      <c r="D107" s="14"/>
      <c r="E107" s="14"/>
      <c r="F107" s="14"/>
      <c r="G107" s="5" t="s">
        <v>5</v>
      </c>
      <c r="H107" s="4"/>
      <c r="I107" s="4"/>
      <c r="J107" s="4"/>
      <c r="K107" s="4"/>
      <c r="L107" s="4"/>
      <c r="M107" s="4"/>
      <c r="N107" s="4"/>
      <c r="O107" s="4"/>
    </row>
    <row r="108" spans="1:15" ht="33" customHeight="1" x14ac:dyDescent="0.3">
      <c r="A108" s="10" t="s">
        <v>57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x14ac:dyDescent="0.3">
      <c r="A109" s="5"/>
      <c r="B109" s="5" t="s">
        <v>48</v>
      </c>
      <c r="C109" s="5"/>
      <c r="D109" s="5"/>
      <c r="E109" s="5"/>
      <c r="F109" s="5"/>
      <c r="G109" s="5" t="s">
        <v>1</v>
      </c>
      <c r="H109" s="4"/>
      <c r="I109" s="4"/>
      <c r="J109" s="4"/>
      <c r="K109" s="4"/>
      <c r="L109" s="4"/>
      <c r="M109" s="4"/>
      <c r="N109" s="4"/>
      <c r="O109" s="4"/>
    </row>
    <row r="110" spans="1:15" ht="33" x14ac:dyDescent="0.3">
      <c r="A110" s="10"/>
      <c r="B110" s="10"/>
      <c r="C110" s="10"/>
      <c r="D110" s="10"/>
      <c r="E110" s="10"/>
      <c r="F110" s="14"/>
      <c r="G110" s="5" t="s">
        <v>2</v>
      </c>
      <c r="H110" s="4"/>
      <c r="I110" s="4"/>
      <c r="J110" s="4"/>
      <c r="K110" s="4"/>
      <c r="L110" s="4"/>
      <c r="M110" s="4"/>
      <c r="N110" s="4"/>
      <c r="O110" s="4"/>
    </row>
    <row r="111" spans="1:15" ht="33" x14ac:dyDescent="0.3">
      <c r="A111" s="10"/>
      <c r="B111" s="10"/>
      <c r="C111" s="10"/>
      <c r="D111" s="10"/>
      <c r="E111" s="10"/>
      <c r="F111" s="14"/>
      <c r="G111" s="5" t="s">
        <v>3</v>
      </c>
      <c r="H111" s="4"/>
      <c r="I111" s="4"/>
      <c r="J111" s="4"/>
      <c r="K111" s="4"/>
      <c r="L111" s="4"/>
      <c r="M111" s="4"/>
      <c r="N111" s="4"/>
      <c r="O111" s="4"/>
    </row>
    <row r="112" spans="1:15" ht="33" x14ac:dyDescent="0.3">
      <c r="A112" s="10"/>
      <c r="B112" s="10"/>
      <c r="C112" s="10"/>
      <c r="D112" s="10"/>
      <c r="E112" s="10"/>
      <c r="F112" s="14"/>
      <c r="G112" s="5" t="s">
        <v>4</v>
      </c>
      <c r="H112" s="4"/>
      <c r="I112" s="4"/>
      <c r="J112" s="4"/>
      <c r="K112" s="4"/>
      <c r="L112" s="4"/>
      <c r="M112" s="4"/>
      <c r="N112" s="4"/>
      <c r="O112" s="4"/>
    </row>
    <row r="113" spans="1:15" ht="49.5" x14ac:dyDescent="0.3">
      <c r="A113" s="10"/>
      <c r="B113" s="10"/>
      <c r="C113" s="10"/>
      <c r="D113" s="10"/>
      <c r="E113" s="10"/>
      <c r="F113" s="14"/>
      <c r="G113" s="5" t="s">
        <v>5</v>
      </c>
      <c r="H113" s="4"/>
      <c r="I113" s="4"/>
      <c r="J113" s="4"/>
      <c r="K113" s="4"/>
      <c r="L113" s="4"/>
      <c r="M113" s="4"/>
      <c r="N113" s="4"/>
      <c r="O113" s="4"/>
    </row>
    <row r="114" spans="1:15" x14ac:dyDescent="0.3">
      <c r="A114" s="10"/>
      <c r="B114" s="10" t="s">
        <v>49</v>
      </c>
      <c r="C114" s="10"/>
      <c r="D114" s="10"/>
      <c r="E114" s="10"/>
      <c r="F114" s="10"/>
      <c r="G114" s="5" t="s">
        <v>1</v>
      </c>
      <c r="H114" s="4"/>
      <c r="I114" s="4"/>
      <c r="J114" s="4"/>
      <c r="K114" s="4"/>
      <c r="L114" s="4"/>
      <c r="M114" s="4"/>
      <c r="N114" s="4"/>
      <c r="O114" s="4"/>
    </row>
    <row r="115" spans="1:15" ht="33" x14ac:dyDescent="0.3">
      <c r="A115" s="10"/>
      <c r="B115" s="10"/>
      <c r="C115" s="10"/>
      <c r="D115" s="10"/>
      <c r="E115" s="10"/>
      <c r="F115" s="10"/>
      <c r="G115" s="5" t="s">
        <v>2</v>
      </c>
      <c r="H115" s="4"/>
      <c r="I115" s="4"/>
      <c r="J115" s="4"/>
      <c r="K115" s="4"/>
      <c r="L115" s="4"/>
      <c r="M115" s="4"/>
      <c r="N115" s="4"/>
      <c r="O115" s="4"/>
    </row>
    <row r="116" spans="1:15" ht="33" x14ac:dyDescent="0.3">
      <c r="A116" s="10"/>
      <c r="B116" s="10"/>
      <c r="C116" s="10"/>
      <c r="D116" s="10"/>
      <c r="E116" s="10"/>
      <c r="F116" s="10"/>
      <c r="G116" s="5" t="s">
        <v>3</v>
      </c>
      <c r="H116" s="4"/>
      <c r="I116" s="4"/>
      <c r="J116" s="4"/>
      <c r="K116" s="4"/>
      <c r="L116" s="4"/>
      <c r="M116" s="4"/>
      <c r="N116" s="4"/>
      <c r="O116" s="4"/>
    </row>
    <row r="117" spans="1:15" ht="33" x14ac:dyDescent="0.3">
      <c r="A117" s="10"/>
      <c r="B117" s="10"/>
      <c r="C117" s="10"/>
      <c r="D117" s="10"/>
      <c r="E117" s="10"/>
      <c r="F117" s="10"/>
      <c r="G117" s="5" t="s">
        <v>4</v>
      </c>
      <c r="H117" s="4"/>
      <c r="I117" s="4"/>
      <c r="J117" s="4"/>
      <c r="K117" s="4"/>
      <c r="L117" s="4"/>
      <c r="M117" s="4"/>
      <c r="N117" s="4"/>
      <c r="O117" s="4"/>
    </row>
    <row r="118" spans="1:15" ht="49.5" x14ac:dyDescent="0.3">
      <c r="A118" s="10"/>
      <c r="B118" s="10"/>
      <c r="C118" s="10"/>
      <c r="D118" s="10"/>
      <c r="E118" s="10"/>
      <c r="F118" s="10"/>
      <c r="G118" s="5" t="s">
        <v>5</v>
      </c>
      <c r="H118" s="4"/>
      <c r="I118" s="4"/>
      <c r="J118" s="4"/>
      <c r="K118" s="4"/>
      <c r="L118" s="4"/>
      <c r="M118" s="4"/>
      <c r="N118" s="4"/>
      <c r="O118" s="4"/>
    </row>
    <row r="119" spans="1:15" ht="17.25" customHeight="1" x14ac:dyDescent="0.3">
      <c r="A119" s="10" t="s">
        <v>50</v>
      </c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x14ac:dyDescent="0.3">
      <c r="A120" s="10"/>
      <c r="B120" s="10" t="s">
        <v>48</v>
      </c>
      <c r="C120" s="10"/>
      <c r="D120" s="10"/>
      <c r="E120" s="10"/>
      <c r="F120" s="10"/>
      <c r="G120" s="5" t="s">
        <v>1</v>
      </c>
      <c r="H120" s="4"/>
      <c r="I120" s="4"/>
      <c r="J120" s="4"/>
      <c r="K120" s="4"/>
      <c r="L120" s="4"/>
      <c r="M120" s="4"/>
      <c r="N120" s="4"/>
      <c r="O120" s="4"/>
    </row>
    <row r="121" spans="1:15" ht="33" x14ac:dyDescent="0.3">
      <c r="A121" s="10"/>
      <c r="B121" s="10"/>
      <c r="C121" s="10"/>
      <c r="D121" s="10"/>
      <c r="E121" s="10"/>
      <c r="F121" s="10"/>
      <c r="G121" s="5" t="s">
        <v>2</v>
      </c>
      <c r="H121" s="4"/>
      <c r="I121" s="4"/>
      <c r="J121" s="4"/>
      <c r="K121" s="4"/>
      <c r="L121" s="4"/>
      <c r="M121" s="4"/>
      <c r="N121" s="4"/>
      <c r="O121" s="4"/>
    </row>
    <row r="122" spans="1:15" ht="33" x14ac:dyDescent="0.3">
      <c r="A122" s="10"/>
      <c r="B122" s="10"/>
      <c r="C122" s="10"/>
      <c r="D122" s="10"/>
      <c r="E122" s="10"/>
      <c r="F122" s="10"/>
      <c r="G122" s="5" t="s">
        <v>3</v>
      </c>
      <c r="H122" s="4"/>
      <c r="I122" s="4"/>
      <c r="J122" s="4"/>
      <c r="K122" s="4"/>
      <c r="L122" s="4"/>
      <c r="M122" s="4"/>
      <c r="N122" s="4"/>
      <c r="O122" s="4"/>
    </row>
    <row r="123" spans="1:15" ht="33" x14ac:dyDescent="0.3">
      <c r="A123" s="10"/>
      <c r="B123" s="10"/>
      <c r="C123" s="10"/>
      <c r="D123" s="10"/>
      <c r="E123" s="10"/>
      <c r="F123" s="10"/>
      <c r="G123" s="5" t="s">
        <v>4</v>
      </c>
      <c r="H123" s="4"/>
      <c r="I123" s="4"/>
      <c r="J123" s="4"/>
      <c r="K123" s="4"/>
      <c r="L123" s="4"/>
      <c r="M123" s="4"/>
      <c r="N123" s="4"/>
      <c r="O123" s="4"/>
    </row>
    <row r="124" spans="1:15" ht="49.5" x14ac:dyDescent="0.3">
      <c r="A124" s="10"/>
      <c r="B124" s="10"/>
      <c r="C124" s="10"/>
      <c r="D124" s="10"/>
      <c r="E124" s="10"/>
      <c r="F124" s="10"/>
      <c r="G124" s="5" t="s">
        <v>5</v>
      </c>
      <c r="H124" s="4"/>
      <c r="I124" s="4"/>
      <c r="J124" s="4"/>
      <c r="K124" s="4"/>
      <c r="L124" s="4"/>
      <c r="M124" s="4"/>
      <c r="N124" s="4"/>
      <c r="O124" s="4"/>
    </row>
    <row r="125" spans="1:15" x14ac:dyDescent="0.3">
      <c r="A125" s="10"/>
      <c r="B125" s="10" t="s">
        <v>49</v>
      </c>
      <c r="C125" s="10"/>
      <c r="D125" s="10"/>
      <c r="E125" s="10"/>
      <c r="F125" s="10"/>
      <c r="G125" s="5" t="s">
        <v>1</v>
      </c>
      <c r="H125" s="4"/>
      <c r="I125" s="4"/>
      <c r="J125" s="4"/>
      <c r="K125" s="4"/>
      <c r="L125" s="4"/>
      <c r="M125" s="4"/>
      <c r="N125" s="4"/>
      <c r="O125" s="4"/>
    </row>
    <row r="126" spans="1:15" ht="33" x14ac:dyDescent="0.3">
      <c r="A126" s="10"/>
      <c r="B126" s="10"/>
      <c r="C126" s="10"/>
      <c r="D126" s="10"/>
      <c r="E126" s="10"/>
      <c r="F126" s="10"/>
      <c r="G126" s="5" t="s">
        <v>2</v>
      </c>
      <c r="H126" s="4"/>
      <c r="I126" s="4"/>
      <c r="J126" s="4"/>
      <c r="K126" s="4"/>
      <c r="L126" s="4"/>
      <c r="M126" s="4"/>
      <c r="N126" s="4"/>
      <c r="O126" s="4"/>
    </row>
    <row r="127" spans="1:15" ht="33" x14ac:dyDescent="0.3">
      <c r="A127" s="10"/>
      <c r="B127" s="10"/>
      <c r="C127" s="10"/>
      <c r="D127" s="10"/>
      <c r="E127" s="10"/>
      <c r="F127" s="10"/>
      <c r="G127" s="5" t="s">
        <v>3</v>
      </c>
      <c r="H127" s="4"/>
      <c r="I127" s="4"/>
      <c r="J127" s="4"/>
      <c r="K127" s="4"/>
      <c r="L127" s="4"/>
      <c r="M127" s="4"/>
      <c r="N127" s="4"/>
      <c r="O127" s="4"/>
    </row>
    <row r="128" spans="1:15" ht="33" x14ac:dyDescent="0.3">
      <c r="A128" s="10"/>
      <c r="B128" s="10"/>
      <c r="C128" s="10"/>
      <c r="D128" s="10"/>
      <c r="E128" s="10"/>
      <c r="F128" s="10"/>
      <c r="G128" s="5" t="s">
        <v>4</v>
      </c>
      <c r="H128" s="4"/>
      <c r="I128" s="4"/>
      <c r="J128" s="4"/>
      <c r="K128" s="4"/>
      <c r="L128" s="4"/>
      <c r="M128" s="4"/>
      <c r="N128" s="4"/>
      <c r="O128" s="4"/>
    </row>
    <row r="129" spans="1:15" ht="49.5" x14ac:dyDescent="0.3">
      <c r="A129" s="10"/>
      <c r="B129" s="10"/>
      <c r="C129" s="10"/>
      <c r="D129" s="10"/>
      <c r="E129" s="10"/>
      <c r="F129" s="10"/>
      <c r="G129" s="5" t="s">
        <v>5</v>
      </c>
      <c r="H129" s="4"/>
      <c r="I129" s="4"/>
      <c r="J129" s="4"/>
      <c r="K129" s="4"/>
      <c r="L129" s="4"/>
      <c r="M129" s="4"/>
      <c r="N129" s="4"/>
      <c r="O129" s="4"/>
    </row>
  </sheetData>
  <mergeCells count="124">
    <mergeCell ref="B103:B107"/>
    <mergeCell ref="C103:F107"/>
    <mergeCell ref="A108:O108"/>
    <mergeCell ref="F93:F97"/>
    <mergeCell ref="C98:C102"/>
    <mergeCell ref="D98:D102"/>
    <mergeCell ref="E98:E102"/>
    <mergeCell ref="F98:F102"/>
    <mergeCell ref="B82:B86"/>
    <mergeCell ref="A82:A86"/>
    <mergeCell ref="A87:O87"/>
    <mergeCell ref="C82:F86"/>
    <mergeCell ref="A103:A107"/>
    <mergeCell ref="A125:A129"/>
    <mergeCell ref="B125:B129"/>
    <mergeCell ref="C125:C129"/>
    <mergeCell ref="D125:D129"/>
    <mergeCell ref="E125:E129"/>
    <mergeCell ref="F125:F129"/>
    <mergeCell ref="A114:A118"/>
    <mergeCell ref="B114:B118"/>
    <mergeCell ref="C114:C118"/>
    <mergeCell ref="D114:D118"/>
    <mergeCell ref="E114:E118"/>
    <mergeCell ref="F114:F118"/>
    <mergeCell ref="A119:O119"/>
    <mergeCell ref="A120:A124"/>
    <mergeCell ref="B120:B124"/>
    <mergeCell ref="C120:C124"/>
    <mergeCell ref="D120:D124"/>
    <mergeCell ref="E120:E124"/>
    <mergeCell ref="F120:F124"/>
    <mergeCell ref="E12:E16"/>
    <mergeCell ref="F12:F16"/>
    <mergeCell ref="C12:C16"/>
    <mergeCell ref="B8:B9"/>
    <mergeCell ref="C8:C9"/>
    <mergeCell ref="D8:D9"/>
    <mergeCell ref="E8:E9"/>
    <mergeCell ref="F8:F9"/>
    <mergeCell ref="A110:A113"/>
    <mergeCell ref="B110:B113"/>
    <mergeCell ref="C110:C113"/>
    <mergeCell ref="D110:D113"/>
    <mergeCell ref="E110:E113"/>
    <mergeCell ref="F110:F113"/>
    <mergeCell ref="B12:B16"/>
    <mergeCell ref="A88:A102"/>
    <mergeCell ref="B88:B102"/>
    <mergeCell ref="C88:C92"/>
    <mergeCell ref="D88:D92"/>
    <mergeCell ref="E88:E92"/>
    <mergeCell ref="F88:F92"/>
    <mergeCell ref="C93:C97"/>
    <mergeCell ref="D93:D97"/>
    <mergeCell ref="E93:E97"/>
    <mergeCell ref="E57:E61"/>
    <mergeCell ref="F47:F51"/>
    <mergeCell ref="C42:C46"/>
    <mergeCell ref="C22:C26"/>
    <mergeCell ref="D22:D26"/>
    <mergeCell ref="E22:E26"/>
    <mergeCell ref="D42:D46"/>
    <mergeCell ref="E42:E46"/>
    <mergeCell ref="F42:F46"/>
    <mergeCell ref="C52:C56"/>
    <mergeCell ref="D52:D56"/>
    <mergeCell ref="E52:E56"/>
    <mergeCell ref="F52:F56"/>
    <mergeCell ref="C37:C41"/>
    <mergeCell ref="D37:D41"/>
    <mergeCell ref="E37:E41"/>
    <mergeCell ref="C47:C51"/>
    <mergeCell ref="D47:D51"/>
    <mergeCell ref="E47:E51"/>
    <mergeCell ref="C32:C36"/>
    <mergeCell ref="B17:B81"/>
    <mergeCell ref="C72:C76"/>
    <mergeCell ref="D72:D76"/>
    <mergeCell ref="F22:F26"/>
    <mergeCell ref="C57:C61"/>
    <mergeCell ref="H8:O8"/>
    <mergeCell ref="A11:O11"/>
    <mergeCell ref="A5:O5"/>
    <mergeCell ref="A6:O6"/>
    <mergeCell ref="A7:O7"/>
    <mergeCell ref="A8:A9"/>
    <mergeCell ref="D32:D36"/>
    <mergeCell ref="E32:E36"/>
    <mergeCell ref="F32:F36"/>
    <mergeCell ref="C27:C31"/>
    <mergeCell ref="D27:D31"/>
    <mergeCell ref="E27:E31"/>
    <mergeCell ref="A17:A61"/>
    <mergeCell ref="F27:F31"/>
    <mergeCell ref="C17:C21"/>
    <mergeCell ref="D17:D21"/>
    <mergeCell ref="E17:E21"/>
    <mergeCell ref="F17:F21"/>
    <mergeCell ref="D57:D61"/>
    <mergeCell ref="L1:O1"/>
    <mergeCell ref="L2:O2"/>
    <mergeCell ref="L3:O3"/>
    <mergeCell ref="L4:O4"/>
    <mergeCell ref="F57:F61"/>
    <mergeCell ref="G8:G9"/>
    <mergeCell ref="A12:A16"/>
    <mergeCell ref="D12:D16"/>
    <mergeCell ref="A62:A81"/>
    <mergeCell ref="E72:E76"/>
    <mergeCell ref="F72:F76"/>
    <mergeCell ref="C67:C71"/>
    <mergeCell ref="D67:D71"/>
    <mergeCell ref="E67:E71"/>
    <mergeCell ref="F67:F71"/>
    <mergeCell ref="F37:F41"/>
    <mergeCell ref="C62:C66"/>
    <mergeCell ref="D62:D66"/>
    <mergeCell ref="E62:E66"/>
    <mergeCell ref="F62:F66"/>
    <mergeCell ref="C77:C81"/>
    <mergeCell ref="D77:D81"/>
    <mergeCell ref="E77:E81"/>
    <mergeCell ref="F77:F81"/>
  </mergeCells>
  <printOptions horizontalCentered="1"/>
  <pageMargins left="0.39370078740157483" right="0.39370078740157483" top="0.39370078740157483" bottom="1.7716535433070868" header="0.31496062992125984" footer="0.31496062992125984"/>
  <pageSetup paperSize="9" scale="75" firstPageNumber="21" fitToHeight="0" orientation="landscape" useFirstPageNumber="1" r:id="rId1"/>
  <headerFooter>
    <oddFooter>&amp;R&amp;P</oddFooter>
  </headerFooter>
  <rowBreaks count="4" manualBreakCount="4">
    <brk id="16" max="14" man="1"/>
    <brk id="86" max="14" man="1"/>
    <brk id="102" max="14" man="1"/>
    <brk id="118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</vt:lpstr>
      <vt:lpstr>'таблица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2019-05-23T11:38:35Z</dcterms:modified>
</cp:coreProperties>
</file>